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6_Паспорт реконстр ф.17,23,26\"/>
    </mc:Choice>
  </mc:AlternateContent>
  <xr:revisionPtr revIDLastSave="0" documentId="13_ncr:1_{3433587A-3285-4729-B1DA-9133CCCB2BF2}" xr6:coauthVersionLast="47" xr6:coauthVersionMax="47" xr10:uidLastSave="{00000000-0000-0000-0000-000000000000}"/>
  <bookViews>
    <workbookView xWindow="-120" yWindow="-120" windowWidth="29040" windowHeight="15840" tabRatio="874" xr2:uid="{00000000-000D-0000-FFFF-FFFF00000000}"/>
  </bookViews>
  <sheets>
    <sheet name="паспорт местоположение" sheetId="7" r:id="rId1"/>
    <sheet name="2. паспорт  ТП" sheetId="12" state="hidden" r:id="rId2"/>
    <sheet name="паспорт Техсостояние ЛЭП" sheetId="14" r:id="rId3"/>
    <sheet name="паспорт описание" sheetId="6" r:id="rId4"/>
    <sheet name="паспортбюджет" sheetId="10" r:id="rId5"/>
    <sheet name="Паспорт сетевой график" sheetId="16" r:id="rId6"/>
    <sheet name="Паспорт фин осв ввод" sheetId="15" r:id="rId7"/>
    <sheet name="7. Паспорт отчет о закупке" sheetId="5" state="hidden" r:id="rId8"/>
    <sheet name="Общие сведения" sheetId="22" r:id="rId9"/>
  </sheets>
  <externalReferences>
    <externalReference r:id="rId10"/>
    <externalReference r:id="rId11"/>
  </externalReferences>
  <definedNames>
    <definedName name="_xlnm.Print_Titles" localSheetId="1">'2. паспорт  ТП'!$21:$21</definedName>
    <definedName name="_xlnm.Print_Titles" localSheetId="0">'паспорт местоположение'!$21:$21</definedName>
    <definedName name="_xlnm.Print_Titles" localSheetId="3">'паспорт описание'!$21:$21</definedName>
    <definedName name="_xlnm.Print_Titles" localSheetId="4">паспортбюджет!$21:$21</definedName>
    <definedName name="_xlnm.Print_Area" localSheetId="1">'2. паспорт  ТП'!$A$1:$S$31</definedName>
    <definedName name="_xlnm.Print_Area" localSheetId="7">'7. Паспорт отчет о закупке'!$A$1:$AV$28</definedName>
    <definedName name="_xlnm.Print_Area" localSheetId="0">'паспорт местоположение'!$A$1:$C$46</definedName>
    <definedName name="_xlnm.Print_Area" localSheetId="3">'паспорт описание'!$A$1:$C$30</definedName>
    <definedName name="_xlnm.Print_Area" localSheetId="5">'Паспорт сетевой график'!$A$1:$L$54</definedName>
    <definedName name="_xlnm.Print_Area" localSheetId="2">'паспорт Техсостояние ЛЭП'!$A$1:$AA$29</definedName>
    <definedName name="_xlnm.Print_Area" localSheetId="6">'Паспорт фин осв ввод'!$A$1:$M$64</definedName>
    <definedName name="_xlnm.Print_Area" localSheetId="4">паспортбюджет!$A$1:$O$25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4" i="15" l="1"/>
  <c r="D33" i="15"/>
  <c r="D32" i="15"/>
  <c r="C45" i="7"/>
  <c r="O30" i="15" l="1"/>
  <c r="C53" i="16"/>
  <c r="D48" i="16"/>
  <c r="D53" i="16" s="1"/>
  <c r="C47" i="16"/>
  <c r="D44" i="16"/>
  <c r="D47" i="16" s="1"/>
  <c r="C43" i="16"/>
  <c r="D42" i="16"/>
  <c r="D43" i="16" s="1"/>
  <c r="D40" i="16"/>
  <c r="D37" i="16"/>
  <c r="A15" i="7" l="1"/>
  <c r="A5" i="7"/>
  <c r="A12" i="7"/>
  <c r="A12" i="22" s="1"/>
  <c r="A15" i="22"/>
  <c r="C38" i="7"/>
  <c r="Q25" i="14" l="1"/>
  <c r="R25" i="14" s="1"/>
  <c r="B21" i="22"/>
  <c r="C29" i="6"/>
  <c r="D25" i="14"/>
  <c r="C25" i="14"/>
  <c r="E25" i="14" s="1"/>
  <c r="B27" i="22"/>
  <c r="H21" i="15" l="1"/>
  <c r="L22" i="15" s="1"/>
  <c r="M25" i="15"/>
  <c r="M26" i="15"/>
  <c r="M28" i="15"/>
  <c r="M29" i="15"/>
  <c r="M31" i="15"/>
  <c r="M36" i="15"/>
  <c r="M37" i="15"/>
  <c r="M38" i="15"/>
  <c r="M40" i="15"/>
  <c r="M42" i="15"/>
  <c r="M44" i="15"/>
  <c r="M45" i="15"/>
  <c r="M46" i="15"/>
  <c r="M48" i="15"/>
  <c r="M50" i="15"/>
  <c r="M53" i="15"/>
  <c r="M54" i="15"/>
  <c r="M55" i="15"/>
  <c r="M57" i="15"/>
  <c r="M58" i="15"/>
  <c r="M59" i="15"/>
  <c r="M60" i="15"/>
  <c r="M61" i="15"/>
  <c r="M62" i="15"/>
  <c r="M63" i="15"/>
  <c r="M64" i="15"/>
  <c r="L51" i="15"/>
  <c r="L43" i="15"/>
  <c r="L39" i="15"/>
  <c r="L27" i="15"/>
  <c r="K25" i="15"/>
  <c r="K26" i="15"/>
  <c r="K28" i="15"/>
  <c r="K29" i="15"/>
  <c r="K31" i="15"/>
  <c r="K36" i="15"/>
  <c r="K37" i="15"/>
  <c r="K38" i="15"/>
  <c r="K40" i="15"/>
  <c r="K42" i="15"/>
  <c r="K44" i="15"/>
  <c r="K45" i="15"/>
  <c r="K46" i="15"/>
  <c r="K48" i="15"/>
  <c r="K50" i="15"/>
  <c r="K53" i="15"/>
  <c r="K54" i="15"/>
  <c r="K55" i="15"/>
  <c r="K57" i="15"/>
  <c r="K58" i="15"/>
  <c r="K59" i="15"/>
  <c r="K60" i="15"/>
  <c r="K61" i="15"/>
  <c r="K62" i="15"/>
  <c r="K63" i="15"/>
  <c r="K64" i="15"/>
  <c r="J25" i="15"/>
  <c r="J26" i="15"/>
  <c r="J28" i="15"/>
  <c r="J29" i="15"/>
  <c r="J31" i="15"/>
  <c r="J36" i="15"/>
  <c r="J37" i="15"/>
  <c r="J38" i="15"/>
  <c r="J40" i="15"/>
  <c r="J42" i="15"/>
  <c r="J44" i="15"/>
  <c r="J45" i="15"/>
  <c r="J46" i="15"/>
  <c r="J48" i="15"/>
  <c r="J50" i="15"/>
  <c r="J53" i="15"/>
  <c r="J54" i="15"/>
  <c r="J55" i="15"/>
  <c r="J57" i="15"/>
  <c r="J58" i="15"/>
  <c r="J59" i="15"/>
  <c r="J60" i="15"/>
  <c r="J61" i="15"/>
  <c r="J62" i="15"/>
  <c r="J63" i="15"/>
  <c r="J64" i="15"/>
  <c r="I51" i="15"/>
  <c r="H51" i="15"/>
  <c r="I43" i="15"/>
  <c r="H43" i="15"/>
  <c r="I39" i="15"/>
  <c r="H39" i="15"/>
  <c r="I27" i="15"/>
  <c r="H27" i="15"/>
  <c r="C43" i="15"/>
  <c r="C51" i="15"/>
  <c r="C52" i="15" s="1"/>
  <c r="D24" i="15"/>
  <c r="M24" i="15" s="1"/>
  <c r="C27" i="15"/>
  <c r="C25" i="6"/>
  <c r="D35" i="15"/>
  <c r="D41" i="15" s="1"/>
  <c r="M41" i="15" s="1"/>
  <c r="A5" i="14"/>
  <c r="O12" i="14"/>
  <c r="J41" i="15" l="1"/>
  <c r="K41" i="15"/>
  <c r="A12" i="6"/>
  <c r="A12" i="10" s="1"/>
  <c r="A12" i="16" s="1"/>
  <c r="A11" i="15" s="1"/>
  <c r="A5" i="6"/>
  <c r="A5" i="10" s="1"/>
  <c r="A5" i="16" s="1"/>
  <c r="A4" i="15" s="1"/>
  <c r="D43" i="15"/>
  <c r="D49" i="15" s="1"/>
  <c r="M35" i="15"/>
  <c r="K35" i="15"/>
  <c r="J35" i="15"/>
  <c r="D30" i="15"/>
  <c r="D27" i="15"/>
  <c r="J24" i="15"/>
  <c r="E15" i="14"/>
  <c r="A15" i="6" s="1"/>
  <c r="K24" i="15"/>
  <c r="M49" i="15" l="1"/>
  <c r="K49" i="15"/>
  <c r="J49" i="15"/>
  <c r="D56" i="15"/>
  <c r="K56" i="15" s="1"/>
  <c r="A15" i="10"/>
  <c r="A15" i="16" s="1"/>
  <c r="A14" i="15" s="1"/>
  <c r="M43" i="15"/>
  <c r="K43" i="15"/>
  <c r="J43" i="15"/>
  <c r="K39" i="15"/>
  <c r="M39" i="15"/>
  <c r="J39" i="15"/>
  <c r="M56" i="15"/>
  <c r="M27" i="15"/>
  <c r="K27" i="15"/>
  <c r="J27" i="15"/>
  <c r="M47" i="15"/>
  <c r="K47" i="15"/>
  <c r="J47" i="15"/>
  <c r="D51" i="15"/>
  <c r="M30" i="15"/>
  <c r="K30" i="15"/>
  <c r="J30" i="15"/>
  <c r="A5" i="5"/>
  <c r="J56" i="15" l="1"/>
  <c r="M33" i="15"/>
  <c r="M32" i="15"/>
  <c r="D52" i="15"/>
  <c r="M51" i="15"/>
  <c r="K51" i="15"/>
  <c r="J51" i="15"/>
  <c r="A4" i="12"/>
  <c r="M34" i="15" l="1"/>
  <c r="J52" i="15"/>
  <c r="M52" i="15"/>
  <c r="K52" i="15"/>
  <c r="G11" i="12"/>
  <c r="A12" i="5" s="1"/>
  <c r="A14" i="12"/>
  <c r="A15" i="5" s="1"/>
</calcChain>
</file>

<file path=xl/sharedStrings.xml><?xml version="1.0" encoding="utf-8"?>
<sst xmlns="http://schemas.openxmlformats.org/spreadsheetml/2006/main" count="979" uniqueCount="412">
  <si>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</si>
  <si>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</si>
  <si>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</si>
  <si>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</si>
  <si>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</si>
  <si>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</si>
  <si>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</si>
  <si>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</si>
  <si>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</si>
  <si>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</si>
  <si>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</si>
  <si>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</si>
  <si>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</si>
  <si>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</si>
  <si>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</si>
  <si>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</si>
  <si>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</si>
  <si>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</si>
  <si>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</si>
  <si>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</si>
  <si>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</si>
  <si>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</si>
  <si>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</si>
  <si>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</si>
  <si>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</si>
  <si>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</si>
  <si>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</si>
  <si>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</si>
  <si>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</si>
  <si>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</si>
  <si>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</si>
  <si>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</si>
  <si>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</si>
  <si>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</si>
  <si>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</si>
  <si>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</si>
  <si>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</si>
  <si>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</si>
  <si>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</si>
  <si>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</si>
  <si>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</si>
  <si>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</si>
  <si>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</si>
  <si>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</si>
  <si>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</si>
  <si>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</si>
  <si>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</si>
  <si>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</si>
  <si>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</si>
  <si>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</si>
  <si>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</si>
  <si>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</si>
  <si>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</si>
  <si>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</si>
  <si>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</si>
  <si>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</si>
  <si>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</si>
  <si>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</si>
  <si>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</si>
  <si>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</si>
  <si>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</si>
  <si>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</si>
  <si>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</si>
  <si>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</si>
  <si>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</si>
  <si>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</si>
  <si>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</si>
  <si>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</si>
  <si>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</si>
  <si>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</si>
  <si>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</si>
  <si>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</si>
  <si>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</si>
  <si>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</si>
  <si>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</si>
  <si>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</si>
  <si>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</si>
  <si>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</si>
  <si>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</si>
  <si>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</si>
  <si>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</si>
  <si>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</si>
  <si>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</si>
  <si>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</si>
  <si>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</si>
  <si>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</si>
  <si>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</si>
  <si>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</si>
  <si>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</si>
  <si>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</si>
  <si>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</si>
  <si>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</si>
  <si>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</si>
  <si>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</si>
  <si>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</si>
  <si>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</si>
  <si>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</si>
  <si>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</si>
  <si>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</si>
  <si>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</si>
  <si>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</si>
  <si>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</si>
  <si>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</si>
  <si>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</si>
  <si>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</si>
  <si>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</si>
  <si>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</si>
  <si>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</si>
  <si>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</si>
  <si>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</si>
  <si>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</si>
  <si>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</si>
  <si>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</si>
  <si>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</si>
  <si>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</si>
  <si>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</si>
  <si>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</si>
  <si>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</si>
  <si>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</si>
  <si>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</si>
  <si>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</si>
  <si>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</si>
  <si>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</si>
  <si>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</si>
  <si>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</si>
  <si>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</si>
  <si>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</si>
  <si>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</si>
  <si>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</si>
  <si>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</si>
  <si>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</si>
  <si>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</si>
  <si>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</si>
  <si>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</si>
  <si>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</si>
  <si>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</si>
  <si>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</si>
  <si>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</si>
  <si>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</si>
  <si>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</si>
  <si>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</si>
  <si>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</si>
  <si>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</si>
  <si>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</si>
  <si>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</si>
  <si>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</si>
  <si>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</si>
  <si>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</si>
  <si>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</si>
  <si>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</si>
  <si>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</si>
  <si>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</si>
  <si>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</si>
  <si>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</si>
  <si>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</si>
  <si>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</si>
  <si>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</si>
  <si>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</si>
  <si>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</si>
  <si>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</si>
  <si>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</si>
  <si>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</si>
  <si>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</si>
  <si>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</si>
  <si>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</si>
  <si>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</si>
  <si>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</si>
  <si>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</si>
  <si>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</si>
  <si>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</si>
  <si>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</si>
  <si>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</si>
  <si>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</si>
  <si>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</si>
  <si>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</si>
  <si>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</si>
  <si>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</si>
  <si>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</si>
  <si>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</si>
  <si>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</si>
  <si>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</si>
  <si>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</si>
  <si>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</si>
  <si>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</si>
  <si>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</si>
  <si>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</si>
  <si>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</si>
  <si>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</si>
  <si>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</si>
  <si>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</si>
  <si>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</si>
  <si>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</si>
  <si>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</si>
  <si>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</si>
  <si>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</si>
  <si>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</si>
  <si>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</si>
  <si>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</si>
  <si>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</si>
  <si>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</si>
  <si>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</si>
  <si>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</si>
  <si>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</si>
  <si>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</si>
  <si>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</si>
  <si>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</si>
  <si>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</si>
  <si>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</si>
  <si>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</si>
  <si>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</si>
  <si>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</si>
  <si>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</si>
  <si>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</si>
  <si>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</si>
  <si>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</si>
  <si>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</si>
  <si>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</si>
  <si>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</si>
  <si>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</si>
  <si>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</si>
  <si>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</si>
  <si>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</si>
  <si>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</si>
  <si>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</si>
  <si>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</si>
  <si>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</si>
  <si>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</si>
  <si>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</si>
  <si>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</si>
  <si>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</si>
  <si>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</si>
  <si>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</si>
  <si>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</si>
  <si>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</si>
  <si>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</si>
  <si>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</si>
  <si>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</si>
  <si>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</si>
  <si>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</si>
  <si>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</si>
  <si>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</si>
  <si>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</si>
  <si>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</si>
  <si>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</si>
  <si>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</si>
  <si>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</si>
  <si>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</si>
  <si>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</si>
  <si>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</si>
  <si>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</si>
  <si>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</si>
  <si>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</si>
  <si>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</si>
  <si>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</si>
  <si>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</si>
  <si>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</si>
  <si>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</si>
  <si>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</si>
  <si>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</si>
  <si>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</si>
  <si>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</si>
  <si>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</si>
  <si>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</si>
  <si>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</si>
  <si>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</si>
  <si>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</si>
  <si>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</si>
  <si>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</si>
  <si>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</si>
  <si>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</si>
  <si>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</si>
  <si>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</si>
  <si>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</si>
  <si>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</si>
  <si>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</si>
  <si>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</si>
  <si>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</si>
  <si>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</si>
  <si>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</si>
  <si>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</si>
  <si>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</si>
  <si>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</si>
  <si>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</si>
  <si>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</si>
  <si>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</si>
  <si>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</si>
  <si>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</si>
  <si>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</si>
  <si>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</si>
  <si>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</si>
  <si>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</si>
  <si>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</si>
  <si>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</si>
  <si>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</si>
  <si>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</si>
  <si>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</si>
  <si>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</si>
  <si>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</si>
  <si>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</si>
  <si>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</si>
  <si>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</si>
  <si>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</si>
  <si>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</si>
  <si>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</si>
  <si>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</si>
  <si>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</si>
  <si>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</si>
  <si>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</si>
  <si>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</si>
  <si>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</si>
  <si>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</si>
  <si>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</si>
  <si>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</si>
  <si>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</si>
  <si>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</si>
  <si>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</si>
  <si>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</si>
  <si>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</si>
  <si>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</si>
  <si>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</si>
  <si>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</si>
  <si>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</si>
  <si>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</si>
  <si>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</si>
  <si>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</si>
  <si>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</si>
  <si>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</si>
  <si>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</si>
  <si>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</si>
  <si>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</si>
  <si>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</si>
  <si>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</si>
  <si>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</si>
  <si>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</si>
  <si>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</si>
  <si>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</si>
  <si>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</si>
  <si>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</si>
  <si>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</si>
  <si>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</si>
  <si>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</si>
  <si>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</si>
  <si>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</si>
  <si>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</si>
  <si>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</si>
  <si>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</si>
  <si>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</si>
  <si>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</si>
  <si>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</si>
  <si>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</si>
  <si>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</si>
  <si>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</si>
  <si>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</si>
  <si>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</si>
  <si>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</si>
  <si>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</si>
  <si>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</si>
  <si>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</si>
  <si>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</si>
  <si>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</si>
  <si>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</si>
  <si>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</si>
  <si>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</si>
  <si>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</si>
  <si>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</si>
  <si>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</si>
  <si>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</si>
  <si>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</si>
  <si>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от «__» _____ 2016 г. №___</t>
  </si>
  <si>
    <t>Хабаровский край</t>
  </si>
  <si>
    <t>г. Хабаровск</t>
  </si>
  <si>
    <t xml:space="preserve">Общество с ограниченной ответственностью "Трансэнерго"                                                                                                                                                                                                </t>
  </si>
  <si>
    <t>нд</t>
  </si>
  <si>
    <t>ООО "Трансэнерго"</t>
  </si>
  <si>
    <t xml:space="preserve">                                                                                                        Общество с ограниченной ответственностью "Трансэнерго"                                                                                                                                                                                                </t>
  </si>
  <si>
    <t>Общество с ограниченной ответственностью "Трансэнерго"</t>
  </si>
  <si>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</si>
  <si>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</si>
  <si>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</si>
  <si>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км</t>
  </si>
  <si>
    <t>Реконструкция, модернизация, техническое перевооружение</t>
  </si>
  <si>
    <t>Удельные стоимостные показатели реализации инвестиционного проекта тыс. руб.в т.ч. НДС</t>
  </si>
  <si>
    <t>П</t>
  </si>
  <si>
    <t>ЛСР</t>
  </si>
  <si>
    <t>Повышение надежности электроснабжения. Увеличение пропускной способности сети. Снижение потерь электроэнергии.</t>
  </si>
  <si>
    <t>Реконструкция воздушных линий электропередач предполагает обновление линий, которые на сегодняшний день имеют 100% физический и моральный износ. Мероприятия включают замены устаревшего сталеалюминиевого провода на самонесущий изолированный провод с заменой разрушенных опор, траверс, изоляторов а также устранения несоответствия существующим ГОСТам</t>
  </si>
  <si>
    <t>значительно повысить надёжность эксплуатации и ремонтопригодность ЛЭП, а также значительно снизить технологические потери в электрической сети</t>
  </si>
  <si>
    <t>На 01.01.2021 года</t>
  </si>
  <si>
    <t>Квартал IV</t>
  </si>
  <si>
    <t>Общий объем финансирования капитальных вложений по инвестиционному проекту за период реализации инвестиционной программы, млн. руб. в т.ч. НДС</t>
  </si>
  <si>
    <t>Утвержденный 
план</t>
  </si>
  <si>
    <t>КЛ-6 кВ Ф-17, Ф-23, Ф-26 ПС 110/35/6 «КАФ»</t>
  </si>
  <si>
    <t>1988</t>
  </si>
  <si>
    <t>Ф17 ААБЛ 3х185;        Ф23 ААБЛ 3х240;        Ф26 ААБЛ 3х185</t>
  </si>
  <si>
    <t>ААБЛ-6 3х240</t>
  </si>
  <si>
    <t>КЛ</t>
  </si>
  <si>
    <t>2025</t>
  </si>
  <si>
    <t>траншея</t>
  </si>
  <si>
    <t>траншея, труба гнб</t>
  </si>
  <si>
    <t xml:space="preserve">1) замена участков КЛ ПС КАФ 110/35/6 ф.17, ф.23, ф.26 на кабель ААБл-6 3х240мм2
</t>
  </si>
  <si>
    <t xml:space="preserve">Прокладка кабельной линии  6кВ в траншее Ф.17, Ф.23, Ф26, с частичной прокладой в трубе пнд методом горизонтального наклонного бурения  (Кабель ААБл-6 3х240мм2) </t>
  </si>
  <si>
    <t>ААБл-6 3х240мм2</t>
  </si>
  <si>
    <t>IV 2025 года</t>
  </si>
  <si>
    <t>2024</t>
  </si>
  <si>
    <t>Утвержденный план</t>
  </si>
  <si>
    <t>Ппредложения по корректировке плана</t>
  </si>
  <si>
    <t>На 01.01.2024 года</t>
  </si>
  <si>
    <t>Факт 
за 2024 год</t>
  </si>
  <si>
    <t>Сметная стоимость проекта в ценах 2025 года с НДС, млн. руб.</t>
  </si>
  <si>
    <t>2025 год</t>
  </si>
  <si>
    <t>Год раскрытия информации: 2025 год</t>
  </si>
  <si>
    <t>Реконструкция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</si>
</sst>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54"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6" fillId="0" borderId="0" xfId="1" applyFont="1"/>
    <xf numFmtId="0" fontId="9" fillId="0" borderId="0" xfId="1" applyFont="1" applyAlignment="1">
      <alignment horizontal="center" vertical="center"/>
    </xf>
    <xf numFmtId="0" fontId="7" fillId="0" borderId="0" xfId="1" applyFont="1" applyFill="1" applyAlignment="1">
      <alignment horizontal="left"/>
    </xf>
    <xf numFmtId="0" fontId="7" fillId="0" borderId="0" xfId="0" applyFont="1"/>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39" fillId="0" borderId="1" xfId="1" applyFont="1" applyBorder="1" applyAlignment="1">
      <alignment horizontal="center"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1" fillId="0" borderId="0" xfId="62" applyFont="1" applyFill="1" applyAlignment="1">
      <alignment horizontal="left"/>
    </xf>
    <xf numFmtId="0" fontId="5" fillId="0" borderId="0" xfId="1" applyFont="1" applyFill="1" applyAlignment="1">
      <alignment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45" fillId="0" borderId="0" xfId="62" applyFont="1" applyFill="1" applyAlignment="1">
      <alignment horizontal="left"/>
    </xf>
    <xf numFmtId="168" fontId="42"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4" fontId="42" fillId="0" borderId="10"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 xfId="2" applyFont="1" applyBorder="1" applyAlignment="1">
      <alignment horizontal="center" vertical="top" wrapText="1"/>
    </xf>
    <xf numFmtId="0" fontId="42" fillId="0" borderId="1" xfId="2" applyFont="1" applyFill="1" applyBorder="1" applyAlignment="1">
      <alignment horizontal="center" vertical="center" wrapText="1"/>
    </xf>
    <xf numFmtId="0" fontId="42" fillId="0" borderId="0" xfId="2" applyFont="1"/>
    <xf numFmtId="0" fontId="39"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Alignment="1">
      <alignment vertical="center"/>
    </xf>
    <xf numFmtId="0" fontId="7" fillId="0" borderId="1" xfId="1" applyFont="1" applyFill="1" applyBorder="1" applyAlignment="1">
      <alignment horizontal="center"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11" fillId="24" borderId="0" xfId="2" applyFill="1"/>
    <xf numFmtId="0" fontId="4" fillId="0" borderId="0" xfId="1" applyFont="1" applyFill="1" applyBorder="1" applyAlignment="1">
      <alignment horizontal="center" vertical="center"/>
    </xf>
    <xf numFmtId="2" fontId="7" fillId="0" borderId="1" xfId="1" applyNumberFormat="1" applyFont="1" applyFill="1" applyBorder="1" applyAlignment="1">
      <alignment horizontal="left"/>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49" fontId="45" fillId="0" borderId="1" xfId="62" applyNumberFormat="1" applyFont="1" applyFill="1" applyBorder="1" applyAlignment="1">
      <alignment horizontal="left" vertical="center" wrapText="1"/>
    </xf>
    <xf numFmtId="167" fontId="11" fillId="0" borderId="1" xfId="62" applyNumberFormat="1" applyFont="1" applyFill="1" applyBorder="1" applyAlignment="1">
      <alignment horizontal="center" vertical="center"/>
    </xf>
    <xf numFmtId="2"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1" fillId="0" borderId="1" xfId="2" applyFont="1" applyFill="1" applyBorder="1" applyAlignment="1">
      <alignment vertical="center" wrapText="1"/>
    </xf>
    <xf numFmtId="0" fontId="42" fillId="0" borderId="20" xfId="2" applyFont="1" applyBorder="1" applyAlignment="1">
      <alignment vertical="center" wrapText="1"/>
    </xf>
    <xf numFmtId="0" fontId="42" fillId="0" borderId="21" xfId="2" applyFont="1" applyBorder="1" applyAlignment="1">
      <alignmen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top" wrapText="1"/>
    </xf>
    <xf numFmtId="0" fontId="11" fillId="0" borderId="1" xfId="2" applyBorder="1" applyAlignment="1">
      <alignment horizontal="left" vertical="center"/>
    </xf>
    <xf numFmtId="0" fontId="0" fillId="0" borderId="1" xfId="0" applyBorder="1" applyAlignment="1">
      <alignment wrapText="1"/>
    </xf>
    <xf numFmtId="0" fontId="11" fillId="0" borderId="1" xfId="2" applyBorder="1" applyAlignment="1">
      <alignment vertical="top" wrapText="1"/>
    </xf>
    <xf numFmtId="0" fontId="11" fillId="0" borderId="1" xfId="2"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11" fillId="0" borderId="1" xfId="2" applyBorder="1" applyAlignment="1">
      <alignment horizontal="left" vertical="center" wrapText="1"/>
    </xf>
    <xf numFmtId="1" fontId="11" fillId="0" borderId="1" xfId="2" applyNumberFormat="1" applyBorder="1" applyAlignment="1">
      <alignment horizontal="center" vertical="center" wrapText="1"/>
    </xf>
    <xf numFmtId="1" fontId="50" fillId="0" borderId="1" xfId="2" applyNumberFormat="1" applyFon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horizontal="center"/>
    </xf>
    <xf numFmtId="169" fontId="11" fillId="0" borderId="1" xfId="2" applyNumberFormat="1" applyBorder="1" applyAlignment="1">
      <alignment horizontal="center" vertical="center" wrapText="1"/>
    </xf>
    <xf numFmtId="0" fontId="11" fillId="0" borderId="0" xfId="2" applyAlignment="1">
      <alignment vertical="top" wrapText="1"/>
    </xf>
    <xf numFmtId="49" fontId="7" fillId="25" borderId="1" xfId="1" applyNumberFormat="1" applyFont="1" applyFill="1" applyBorder="1" applyAlignment="1">
      <alignment horizontal="left" vertical="center"/>
    </xf>
    <xf numFmtId="0" fontId="7" fillId="25" borderId="1" xfId="1" applyFont="1" applyFill="1" applyBorder="1" applyAlignment="1">
      <alignment horizontal="left" vertical="center" wrapText="1"/>
    </xf>
    <xf numFmtId="167" fontId="7" fillId="25" borderId="1" xfId="1" applyNumberFormat="1" applyFont="1" applyFill="1" applyBorder="1" applyAlignment="1">
      <alignment horizontal="left"/>
    </xf>
    <xf numFmtId="168" fontId="42" fillId="0" borderId="0" xfId="2" applyNumberFormat="1" applyFont="1"/>
    <xf numFmtId="0" fontId="41" fillId="0" borderId="1" xfId="2" applyFont="1" applyFill="1" applyBorder="1" applyAlignment="1">
      <alignment horizontal="justify"/>
    </xf>
    <xf numFmtId="49" fontId="40" fillId="0" borderId="1" xfId="2" applyNumberFormat="1"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36" fillId="0" borderId="1" xfId="0" applyFont="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wrapText="1"/>
    </xf>
    <xf numFmtId="0" fontId="54" fillId="0" borderId="0" xfId="1" applyFont="1" applyFill="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54" fillId="0" borderId="0" xfId="1" applyNumberFormat="1" applyFont="1" applyAlignment="1">
      <alignment horizontal="center" vertical="center"/>
    </xf>
    <xf numFmtId="0" fontId="54" fillId="0" borderId="20" xfId="1" applyFont="1" applyBorder="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54" fillId="0" borderId="0" xfId="1" applyNumberFormat="1" applyFont="1" applyFill="1" applyAlignment="1">
      <alignment horizontal="center" vertical="center"/>
    </xf>
    <xf numFmtId="0" fontId="54" fillId="0" borderId="0" xfId="1" applyNumberFormat="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top" wrapText="1"/>
    </xf>
    <xf numFmtId="0" fontId="39" fillId="0" borderId="0" xfId="1" applyFont="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0" xfId="49" applyFont="1" applyAlignment="1">
      <alignment horizontal="center"/>
    </xf>
    <xf numFmtId="0" fontId="36" fillId="0" borderId="0" xfId="49" applyFont="1" applyFill="1" applyAlignment="1">
      <alignment horizontal="center"/>
    </xf>
    <xf numFmtId="0" fontId="39" fillId="0" borderId="0" xfId="1"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top" wrapText="1"/>
    </xf>
    <xf numFmtId="4" fontId="54" fillId="0" borderId="0" xfId="1" applyNumberFormat="1" applyFont="1" applyAlignment="1">
      <alignment horizontal="center" vertical="center" wrapText="1"/>
    </xf>
    <xf numFmtId="0" fontId="54"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10">
          <cell r="Z10">
            <v>4.7151680783999996</v>
          </cell>
        </row>
      </sheetData>
      <sheetData sheetId="2"/>
      <sheetData sheetId="3"/>
      <sheetData sheetId="4"/>
      <sheetData sheetId="5"/>
      <sheetData sheetId="6"/>
      <sheetData sheetId="7"/>
      <sheetData sheetId="8"/>
      <sheetData sheetId="9">
        <row r="50">
          <cell r="K50">
            <v>11.480430476666667</v>
          </cell>
        </row>
        <row r="57">
          <cell r="K57">
            <v>3.9293067319999997</v>
          </cell>
          <cell r="M57">
            <v>2.9469800489999995</v>
          </cell>
          <cell r="N57">
            <v>0.9430336156800001</v>
          </cell>
          <cell r="O57">
            <v>3.929306732E-2</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row r="57">
          <cell r="B57" t="str">
            <v>Реконструкция участка кабельной линии фидер 17, фидер 23, фидер 26 ПС 110/35/6 "КАФ" пер. Победы, ул. Майская,ул. Немировича-Данченко</v>
          </cell>
          <cell r="C57" t="str">
            <v>P_T_06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10">
          <cell r="B10" t="str">
            <v>Реконструкция участка кабельной линии фидер 17, фидер 23, фидер 26 ПС 110/35/6 "КАФ" пер. Победы, ул. Майская,ул. Немировича-Данченко</v>
          </cell>
          <cell r="J10">
            <v>0.9</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66</v>
      </c>
      <c r="F1" s="15"/>
      <c r="G1" s="15"/>
    </row>
    <row r="2" spans="1:22" s="11" customFormat="1" ht="18.75" customHeight="1" x14ac:dyDescent="0.3">
      <c r="A2" s="17"/>
      <c r="C2" s="14" t="s">
        <v>7</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208" t="str">
        <f>'Общие сведения'!A5:B5</f>
        <v>Год раскрытия информации: 2025 год</v>
      </c>
      <c r="B5" s="208"/>
      <c r="C5" s="208"/>
      <c r="D5" s="102"/>
      <c r="E5" s="102"/>
      <c r="F5" s="102"/>
      <c r="G5" s="102"/>
      <c r="H5" s="102"/>
      <c r="I5" s="102"/>
      <c r="J5" s="102"/>
    </row>
    <row r="6" spans="1:22" s="11" customFormat="1" ht="18.75" x14ac:dyDescent="0.3">
      <c r="A6" s="16"/>
      <c r="F6" s="15"/>
      <c r="G6" s="15"/>
      <c r="H6" s="14"/>
    </row>
    <row r="7" spans="1:22" s="11" customFormat="1" ht="18.75" x14ac:dyDescent="0.2">
      <c r="A7" s="212" t="s">
        <v>6</v>
      </c>
      <c r="B7" s="212"/>
      <c r="C7" s="21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3" t="s">
        <v>371</v>
      </c>
      <c r="B9" s="213"/>
      <c r="C9" s="213"/>
      <c r="D9" s="7"/>
      <c r="E9" s="7"/>
      <c r="F9" s="7"/>
      <c r="G9" s="7"/>
      <c r="H9" s="7"/>
      <c r="I9" s="12"/>
      <c r="J9" s="12"/>
      <c r="K9" s="12"/>
      <c r="L9" s="12"/>
      <c r="M9" s="12"/>
      <c r="N9" s="12"/>
      <c r="O9" s="12"/>
      <c r="P9" s="12"/>
      <c r="Q9" s="12"/>
      <c r="R9" s="12"/>
      <c r="S9" s="12"/>
      <c r="T9" s="12"/>
      <c r="U9" s="12"/>
      <c r="V9" s="12"/>
    </row>
    <row r="10" spans="1:22" s="11" customFormat="1" ht="18.75" x14ac:dyDescent="0.2">
      <c r="A10" s="209" t="s">
        <v>5</v>
      </c>
      <c r="B10" s="209"/>
      <c r="C10" s="20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4" t="str">
        <f>[1]Ф12!$C$57</f>
        <v>P_T_06</v>
      </c>
      <c r="B12" s="214"/>
      <c r="C12" s="214"/>
      <c r="D12" s="7"/>
      <c r="E12" s="7"/>
      <c r="F12" s="7"/>
      <c r="G12" s="7"/>
      <c r="H12" s="7"/>
      <c r="I12" s="12"/>
      <c r="J12" s="12"/>
      <c r="K12" s="12"/>
      <c r="L12" s="12"/>
      <c r="M12" s="12"/>
      <c r="N12" s="12"/>
      <c r="O12" s="12"/>
      <c r="P12" s="12"/>
      <c r="Q12" s="12"/>
      <c r="R12" s="12"/>
      <c r="S12" s="12"/>
      <c r="T12" s="12"/>
      <c r="U12" s="12"/>
      <c r="V12" s="12"/>
    </row>
    <row r="13" spans="1:22" s="11" customFormat="1" ht="18.75" x14ac:dyDescent="0.2">
      <c r="A13" s="209" t="s">
        <v>4</v>
      </c>
      <c r="B13" s="209"/>
      <c r="C13" s="20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13" t="str">
        <f>[1]Ф12!$B$57</f>
        <v>Реконструкция участка кабельной линии фидер 17, фидер 23, фидер 26 ПС 110/35/6 "КАФ" пер. Победы, ул. Майская,ул. Немировича-Данченко</v>
      </c>
      <c r="B15" s="213"/>
      <c r="C15" s="213"/>
      <c r="D15" s="7"/>
      <c r="E15" s="7"/>
      <c r="F15" s="7"/>
      <c r="G15" s="7"/>
      <c r="H15" s="7"/>
      <c r="I15" s="7"/>
      <c r="J15" s="7"/>
      <c r="K15" s="7"/>
      <c r="L15" s="7"/>
      <c r="M15" s="7"/>
      <c r="N15" s="7"/>
      <c r="O15" s="7"/>
      <c r="P15" s="7"/>
      <c r="Q15" s="7"/>
      <c r="R15" s="7"/>
      <c r="S15" s="7"/>
      <c r="T15" s="7"/>
      <c r="U15" s="7"/>
      <c r="V15" s="7"/>
    </row>
    <row r="16" spans="1:22" s="2" customFormat="1" ht="15" customHeight="1" x14ac:dyDescent="0.2">
      <c r="A16" s="209" t="s">
        <v>3</v>
      </c>
      <c r="B16" s="209"/>
      <c r="C16" s="20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0" t="s">
        <v>359</v>
      </c>
      <c r="B18" s="211"/>
      <c r="C18" s="21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2</v>
      </c>
      <c r="B20" s="38" t="s">
        <v>64</v>
      </c>
      <c r="C20" s="37" t="s">
        <v>63</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5" t="s">
        <v>62</v>
      </c>
      <c r="B22" s="41" t="s">
        <v>222</v>
      </c>
      <c r="C22" s="40" t="s">
        <v>411</v>
      </c>
      <c r="D22" s="29"/>
      <c r="E22" s="29"/>
      <c r="F22" s="29"/>
      <c r="G22" s="29"/>
      <c r="H22" s="29"/>
      <c r="I22" s="28"/>
      <c r="J22" s="28"/>
      <c r="K22" s="28"/>
      <c r="L22" s="28"/>
      <c r="M22" s="28"/>
      <c r="N22" s="28"/>
      <c r="O22" s="28"/>
      <c r="P22" s="28"/>
      <c r="Q22" s="28"/>
      <c r="R22" s="28"/>
      <c r="S22" s="28"/>
      <c r="T22" s="27"/>
      <c r="U22" s="27"/>
      <c r="V22" s="27"/>
    </row>
    <row r="23" spans="1:22" s="2" customFormat="1" ht="53.25" customHeight="1" x14ac:dyDescent="0.2">
      <c r="A23" s="25" t="s">
        <v>60</v>
      </c>
      <c r="B23" s="36" t="s">
        <v>61</v>
      </c>
      <c r="C23" s="40" t="s">
        <v>384</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25" t="s">
        <v>59</v>
      </c>
      <c r="B24" s="101" t="s">
        <v>310</v>
      </c>
      <c r="C24" s="35" t="s">
        <v>373</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25" t="s">
        <v>58</v>
      </c>
      <c r="B25" s="101" t="s">
        <v>72</v>
      </c>
      <c r="C25" s="35" t="s">
        <v>369</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25" t="s">
        <v>56</v>
      </c>
      <c r="B26" s="101" t="s">
        <v>71</v>
      </c>
      <c r="C26" s="35" t="s">
        <v>370</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5" t="s">
        <v>55</v>
      </c>
      <c r="B27" s="101" t="s">
        <v>311</v>
      </c>
      <c r="C27" s="35" t="s">
        <v>372</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5" t="s">
        <v>53</v>
      </c>
      <c r="B28" s="101" t="s">
        <v>312</v>
      </c>
      <c r="C28" s="35" t="s">
        <v>372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5" t="s">
        <v>51</v>
      </c>
      <c r="B29" s="101" t="s">
        <v>313</v>
      </c>
      <c r="C29" s="35" t="s">
        <v>372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5" t="s">
        <v>70</v>
      </c>
      <c r="B30" s="40" t="s">
        <v>314</v>
      </c>
      <c r="C30" s="35" t="s">
        <v>372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5" t="s">
        <v>68</v>
      </c>
      <c r="B31" s="40" t="s">
        <v>315</v>
      </c>
      <c r="C31" s="35" t="s">
        <v>372</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25" t="s">
        <v>67</v>
      </c>
      <c r="B32" s="40" t="s">
        <v>316</v>
      </c>
      <c r="C32" s="35" t="s">
        <v>372</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25" t="s">
        <v>331</v>
      </c>
      <c r="B33" s="40" t="s">
        <v>317</v>
      </c>
      <c r="C33" s="35" t="s">
        <v>372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320</v>
      </c>
      <c r="B34" s="40" t="s">
        <v>69</v>
      </c>
      <c r="C34" s="35" t="s">
        <v>372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332</v>
      </c>
      <c r="B35" s="40" t="s">
        <v>318</v>
      </c>
      <c r="C35" s="35" t="s">
        <v>372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321</v>
      </c>
      <c r="B36" s="40" t="s">
        <v>319</v>
      </c>
      <c r="C36" s="35" t="s">
        <v>372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333</v>
      </c>
      <c r="B37" s="40" t="s">
        <v>219</v>
      </c>
      <c r="C37" s="35" t="s">
        <v>372</v>
      </c>
      <c r="D37" s="24"/>
      <c r="E37" s="24"/>
      <c r="F37" s="24"/>
      <c r="G37" s="24"/>
      <c r="H37" s="24"/>
      <c r="I37" s="24"/>
      <c r="J37" s="24"/>
      <c r="K37" s="24"/>
      <c r="L37" s="24"/>
      <c r="M37" s="24"/>
      <c r="N37" s="24"/>
      <c r="O37" s="24"/>
      <c r="P37" s="24"/>
      <c r="Q37" s="24"/>
      <c r="R37" s="24"/>
      <c r="S37" s="24"/>
      <c r="T37" s="24"/>
      <c r="U37" s="24"/>
      <c r="V37" s="24"/>
    </row>
    <row r="38" spans="1:22" s="149" customFormat="1" ht="72.75" customHeight="1" x14ac:dyDescent="0.25">
      <c r="A38" s="25" t="s">
        <v>322</v>
      </c>
      <c r="B38" s="101" t="s">
        <v>379</v>
      </c>
      <c r="C38" s="153">
        <f>'[2]ИПР 2025-2029 гг'!$J$10</f>
        <v>0.9</v>
      </c>
      <c r="D38" s="148"/>
      <c r="E38" s="148"/>
      <c r="F38" s="148"/>
      <c r="G38" s="148"/>
      <c r="H38" s="148"/>
      <c r="I38" s="148"/>
      <c r="J38" s="148"/>
      <c r="K38" s="148"/>
      <c r="L38" s="148"/>
      <c r="M38" s="148"/>
      <c r="N38" s="148"/>
      <c r="O38" s="148"/>
      <c r="P38" s="148"/>
      <c r="Q38" s="148"/>
      <c r="R38" s="148"/>
      <c r="S38" s="148"/>
      <c r="T38" s="148"/>
      <c r="U38" s="148"/>
      <c r="V38" s="148"/>
    </row>
    <row r="39" spans="1:22" ht="97.5" customHeight="1" x14ac:dyDescent="0.25">
      <c r="A39" s="106" t="s">
        <v>334</v>
      </c>
      <c r="B39" s="40" t="s">
        <v>354</v>
      </c>
      <c r="C39" s="107" t="s">
        <v>372</v>
      </c>
      <c r="D39" s="24"/>
      <c r="E39" s="24"/>
      <c r="F39" s="24"/>
      <c r="G39" s="24"/>
      <c r="H39" s="24"/>
      <c r="I39" s="24"/>
      <c r="J39" s="24"/>
      <c r="K39" s="24"/>
      <c r="L39" s="24"/>
      <c r="M39" s="24"/>
      <c r="N39" s="24"/>
      <c r="O39" s="24"/>
      <c r="P39" s="24"/>
      <c r="Q39" s="24"/>
      <c r="R39" s="24"/>
      <c r="S39" s="24"/>
      <c r="T39" s="24"/>
      <c r="U39" s="24"/>
      <c r="V39" s="24"/>
    </row>
    <row r="40" spans="1:22" ht="72.75" customHeight="1" x14ac:dyDescent="0.25">
      <c r="A40" s="106" t="s">
        <v>323</v>
      </c>
      <c r="B40" s="40" t="s">
        <v>365</v>
      </c>
      <c r="C40" s="107" t="s">
        <v>372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06" t="s">
        <v>337</v>
      </c>
      <c r="B41" s="40" t="s">
        <v>338</v>
      </c>
      <c r="C41" s="107" t="s">
        <v>372</v>
      </c>
      <c r="D41" s="24"/>
      <c r="E41" s="24"/>
      <c r="F41" s="24"/>
      <c r="G41" s="24"/>
      <c r="H41" s="24"/>
      <c r="I41" s="24"/>
      <c r="J41" s="24"/>
      <c r="K41" s="24"/>
      <c r="L41" s="24"/>
      <c r="M41" s="24"/>
      <c r="N41" s="24"/>
      <c r="O41" s="24"/>
      <c r="P41" s="24"/>
      <c r="Q41" s="24"/>
      <c r="R41" s="24"/>
      <c r="S41" s="24"/>
      <c r="T41" s="24"/>
      <c r="U41" s="24"/>
      <c r="V41" s="24"/>
    </row>
    <row r="42" spans="1:22" ht="104.25" customHeight="1" x14ac:dyDescent="0.25">
      <c r="A42" s="106" t="s">
        <v>324</v>
      </c>
      <c r="B42" s="40" t="s">
        <v>360</v>
      </c>
      <c r="C42" s="107" t="s">
        <v>372</v>
      </c>
      <c r="D42" s="24"/>
      <c r="E42" s="24"/>
      <c r="F42" s="24"/>
      <c r="G42" s="24"/>
      <c r="H42" s="24"/>
      <c r="I42" s="24"/>
      <c r="J42" s="24"/>
      <c r="K42" s="24"/>
      <c r="L42" s="24"/>
      <c r="M42" s="24"/>
      <c r="N42" s="24"/>
      <c r="O42" s="24"/>
      <c r="P42" s="24"/>
      <c r="Q42" s="24"/>
      <c r="R42" s="24"/>
      <c r="S42" s="24"/>
      <c r="T42" s="24"/>
      <c r="U42" s="24"/>
      <c r="V42" s="24"/>
    </row>
    <row r="43" spans="1:22" ht="96.75" customHeight="1" x14ac:dyDescent="0.25">
      <c r="A43" s="106" t="s">
        <v>355</v>
      </c>
      <c r="B43" s="40" t="s">
        <v>361</v>
      </c>
      <c r="C43" s="107" t="s">
        <v>372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06" t="s">
        <v>325</v>
      </c>
      <c r="B44" s="40" t="s">
        <v>362</v>
      </c>
      <c r="C44" s="107" t="s">
        <v>372</v>
      </c>
      <c r="D44" s="24"/>
      <c r="E44" s="24"/>
      <c r="F44" s="24"/>
      <c r="G44" s="24"/>
      <c r="H44" s="24"/>
      <c r="I44" s="24"/>
      <c r="J44" s="24"/>
      <c r="K44" s="24"/>
      <c r="L44" s="24"/>
      <c r="M44" s="24"/>
      <c r="N44" s="24"/>
      <c r="O44" s="24"/>
      <c r="P44" s="24"/>
      <c r="Q44" s="24"/>
      <c r="R44" s="24"/>
      <c r="S44" s="24"/>
      <c r="T44" s="24"/>
      <c r="U44" s="24"/>
      <c r="V44" s="24"/>
    </row>
    <row r="45" spans="1:22" ht="71.25" customHeight="1" x14ac:dyDescent="0.25">
      <c r="A45" s="191" t="s">
        <v>356</v>
      </c>
      <c r="B45" s="192" t="s">
        <v>389</v>
      </c>
      <c r="C45" s="193">
        <f>'[1]Старт 2025'!$Z$10</f>
        <v>4.7151680783999996</v>
      </c>
      <c r="D45" s="24"/>
      <c r="E45" s="24"/>
      <c r="F45" s="24"/>
      <c r="G45" s="24"/>
      <c r="H45" s="24"/>
      <c r="I45" s="24"/>
      <c r="J45" s="24"/>
      <c r="K45" s="24"/>
      <c r="L45" s="24"/>
      <c r="M45" s="24"/>
      <c r="N45" s="24"/>
      <c r="O45" s="24"/>
      <c r="P45" s="24"/>
      <c r="Q45" s="24"/>
      <c r="R45" s="24"/>
      <c r="S45" s="24"/>
      <c r="T45" s="24"/>
      <c r="U45" s="24"/>
      <c r="V45" s="24"/>
    </row>
    <row r="46" spans="1:22" ht="57" customHeight="1" x14ac:dyDescent="0.25">
      <c r="A46" s="106" t="s">
        <v>326</v>
      </c>
      <c r="B46" s="40" t="s">
        <v>366</v>
      </c>
      <c r="C46" s="111" t="s">
        <v>372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58"/>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56" zoomScaleSheetLayoutView="56" workbookViewId="0">
      <selection activeCell="B22" sqref="B22"/>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66</v>
      </c>
    </row>
    <row r="2" spans="1:28" s="11" customFormat="1" ht="18.75" customHeight="1" x14ac:dyDescent="0.3">
      <c r="A2" s="17"/>
      <c r="S2" s="14" t="s">
        <v>7</v>
      </c>
    </row>
    <row r="3" spans="1:28" s="11" customFormat="1" ht="18.75" x14ac:dyDescent="0.3">
      <c r="S3" s="14" t="s">
        <v>65</v>
      </c>
    </row>
    <row r="4" spans="1:28" s="11" customFormat="1" ht="18.75" customHeight="1" x14ac:dyDescent="0.2">
      <c r="A4" s="208" t="str">
        <f>'паспорт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2" t="s">
        <v>6</v>
      </c>
      <c r="B6" s="212"/>
      <c r="C6" s="212"/>
      <c r="D6" s="212"/>
      <c r="E6" s="212"/>
      <c r="F6" s="212"/>
      <c r="G6" s="212"/>
      <c r="H6" s="212"/>
      <c r="I6" s="212"/>
      <c r="J6" s="212"/>
      <c r="K6" s="212"/>
      <c r="L6" s="212"/>
      <c r="M6" s="212"/>
      <c r="N6" s="212"/>
      <c r="O6" s="212"/>
      <c r="P6" s="212"/>
      <c r="Q6" s="212"/>
      <c r="R6" s="212"/>
      <c r="S6" s="212"/>
      <c r="T6" s="12"/>
      <c r="U6" s="12"/>
      <c r="V6" s="12"/>
      <c r="W6" s="12"/>
      <c r="X6" s="12"/>
      <c r="Y6" s="12"/>
      <c r="Z6" s="12"/>
      <c r="AA6" s="12"/>
      <c r="AB6" s="12"/>
    </row>
    <row r="7" spans="1:28" s="11" customFormat="1" ht="18.75" x14ac:dyDescent="0.2">
      <c r="A7" s="212"/>
      <c r="B7" s="212"/>
      <c r="C7" s="212"/>
      <c r="D7" s="212"/>
      <c r="E7" s="212"/>
      <c r="F7" s="212"/>
      <c r="G7" s="212"/>
      <c r="H7" s="212"/>
      <c r="I7" s="212"/>
      <c r="J7" s="212"/>
      <c r="K7" s="212"/>
      <c r="L7" s="212"/>
      <c r="M7" s="212"/>
      <c r="N7" s="212"/>
      <c r="O7" s="212"/>
      <c r="P7" s="212"/>
      <c r="Q7" s="212"/>
      <c r="R7" s="212"/>
      <c r="S7" s="212"/>
      <c r="T7" s="12"/>
      <c r="U7" s="12"/>
      <c r="V7" s="12"/>
      <c r="W7" s="12"/>
      <c r="X7" s="12"/>
      <c r="Y7" s="12"/>
      <c r="Z7" s="12"/>
      <c r="AA7" s="12"/>
      <c r="AB7" s="12"/>
    </row>
    <row r="8" spans="1:28" s="11" customFormat="1" ht="18.75" x14ac:dyDescent="0.2">
      <c r="A8" s="105"/>
      <c r="B8" s="105"/>
      <c r="C8" s="105"/>
      <c r="D8" s="105"/>
      <c r="E8" s="105"/>
      <c r="F8" s="105"/>
      <c r="G8" s="219" t="s">
        <v>374</v>
      </c>
      <c r="H8" s="219"/>
      <c r="I8" s="219"/>
      <c r="J8" s="219"/>
      <c r="K8" s="219"/>
      <c r="L8" s="219"/>
      <c r="M8" s="105"/>
      <c r="N8" s="105"/>
      <c r="O8" s="105"/>
      <c r="P8" s="105"/>
      <c r="Q8" s="105"/>
      <c r="R8" s="105"/>
      <c r="S8" s="105"/>
      <c r="T8" s="12"/>
      <c r="U8" s="12"/>
      <c r="V8" s="12"/>
      <c r="W8" s="12"/>
      <c r="X8" s="12"/>
      <c r="Y8" s="12"/>
      <c r="Z8" s="12"/>
      <c r="AA8" s="12"/>
      <c r="AB8" s="12"/>
    </row>
    <row r="9" spans="1:28" s="11" customFormat="1" ht="18.75" x14ac:dyDescent="0.2">
      <c r="A9" s="209" t="s">
        <v>5</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2"/>
      <c r="B10" s="212"/>
      <c r="C10" s="212"/>
      <c r="D10" s="212"/>
      <c r="E10" s="212"/>
      <c r="F10" s="212"/>
      <c r="G10" s="212"/>
      <c r="H10" s="212"/>
      <c r="I10" s="212"/>
      <c r="J10" s="212"/>
      <c r="K10" s="212"/>
      <c r="L10" s="212"/>
      <c r="M10" s="212"/>
      <c r="N10" s="212"/>
      <c r="O10" s="212"/>
      <c r="P10" s="212"/>
      <c r="Q10" s="212"/>
      <c r="R10" s="212"/>
      <c r="S10" s="212"/>
      <c r="T10" s="12"/>
      <c r="U10" s="12"/>
      <c r="V10" s="12"/>
      <c r="W10" s="12"/>
      <c r="X10" s="12"/>
      <c r="Y10" s="12"/>
      <c r="Z10" s="12"/>
      <c r="AA10" s="12"/>
      <c r="AB10" s="12"/>
    </row>
    <row r="11" spans="1:28" s="11" customFormat="1" ht="18.75" x14ac:dyDescent="0.2">
      <c r="A11" s="105"/>
      <c r="B11" s="105"/>
      <c r="C11" s="105"/>
      <c r="D11" s="105"/>
      <c r="E11" s="105"/>
      <c r="F11" s="105"/>
      <c r="G11" s="209" t="str">
        <f>'паспорт местоположение'!A12</f>
        <v>P_T_06</v>
      </c>
      <c r="H11" s="220"/>
      <c r="I11" s="220"/>
      <c r="J11" s="220"/>
      <c r="K11" s="220"/>
      <c r="L11" s="105"/>
      <c r="M11" s="105"/>
      <c r="N11" s="105"/>
      <c r="O11" s="105"/>
      <c r="P11" s="105"/>
      <c r="Q11" s="105"/>
      <c r="R11" s="105"/>
      <c r="S11" s="105"/>
      <c r="T11" s="12"/>
      <c r="U11" s="12"/>
      <c r="V11" s="12"/>
      <c r="W11" s="12"/>
      <c r="X11" s="12"/>
      <c r="Y11" s="12"/>
      <c r="Z11" s="12"/>
      <c r="AA11" s="12"/>
      <c r="AB11" s="12"/>
    </row>
    <row r="12" spans="1:28" s="11" customFormat="1" ht="18.75" x14ac:dyDescent="0.2">
      <c r="A12" s="209" t="s">
        <v>4</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2" customFormat="1" ht="27" customHeight="1" x14ac:dyDescent="0.2">
      <c r="A14" s="220" t="str">
        <f>'паспорт местоположение'!A15:C15</f>
        <v>Реконструкция участка кабельной линии фидер 17, фидер 23, фидер 26 ПС 110/35/6 "КАФ" пер. Победы, ул. Майская,ул. Немировича-Данченко</v>
      </c>
      <c r="B14" s="220"/>
      <c r="C14" s="220"/>
      <c r="D14" s="220"/>
      <c r="E14" s="220"/>
      <c r="F14" s="220"/>
      <c r="G14" s="220"/>
      <c r="H14" s="220"/>
      <c r="I14" s="220"/>
      <c r="J14" s="220"/>
      <c r="K14" s="220"/>
      <c r="L14" s="220"/>
      <c r="M14" s="220"/>
      <c r="N14" s="220"/>
      <c r="O14" s="220"/>
      <c r="P14" s="220"/>
      <c r="Q14" s="220"/>
      <c r="R14" s="220"/>
      <c r="S14" s="220"/>
      <c r="T14" s="7"/>
      <c r="U14" s="7"/>
      <c r="V14" s="7"/>
      <c r="W14" s="7"/>
      <c r="X14" s="7"/>
      <c r="Y14" s="7"/>
      <c r="Z14" s="7"/>
      <c r="AA14" s="7"/>
      <c r="AB14" s="7"/>
    </row>
    <row r="15" spans="1:28" s="2"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3"/>
      <c r="U16" s="3"/>
      <c r="V16" s="3"/>
      <c r="W16" s="3"/>
      <c r="X16" s="3"/>
      <c r="Y16" s="3"/>
    </row>
    <row r="17" spans="1:28" s="2" customFormat="1" ht="45.75" customHeight="1" x14ac:dyDescent="0.2">
      <c r="A17" s="210" t="s">
        <v>336</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3"/>
      <c r="U18" s="3"/>
      <c r="V18" s="3"/>
      <c r="W18" s="3"/>
      <c r="X18" s="3"/>
      <c r="Y18" s="3"/>
    </row>
    <row r="19" spans="1:28" s="2" customFormat="1" ht="54" customHeight="1" x14ac:dyDescent="0.2">
      <c r="A19" s="215" t="s">
        <v>2</v>
      </c>
      <c r="B19" s="215" t="s">
        <v>102</v>
      </c>
      <c r="C19" s="216" t="s">
        <v>230</v>
      </c>
      <c r="D19" s="215" t="s">
        <v>229</v>
      </c>
      <c r="E19" s="215" t="s">
        <v>101</v>
      </c>
      <c r="F19" s="215" t="s">
        <v>100</v>
      </c>
      <c r="G19" s="215" t="s">
        <v>225</v>
      </c>
      <c r="H19" s="215" t="s">
        <v>99</v>
      </c>
      <c r="I19" s="215" t="s">
        <v>98</v>
      </c>
      <c r="J19" s="215" t="s">
        <v>97</v>
      </c>
      <c r="K19" s="215" t="s">
        <v>96</v>
      </c>
      <c r="L19" s="215" t="s">
        <v>95</v>
      </c>
      <c r="M19" s="215" t="s">
        <v>94</v>
      </c>
      <c r="N19" s="215" t="s">
        <v>93</v>
      </c>
      <c r="O19" s="215" t="s">
        <v>92</v>
      </c>
      <c r="P19" s="215" t="s">
        <v>91</v>
      </c>
      <c r="Q19" s="215" t="s">
        <v>228</v>
      </c>
      <c r="R19" s="215"/>
      <c r="S19" s="218" t="s">
        <v>329</v>
      </c>
      <c r="T19" s="3"/>
      <c r="U19" s="3"/>
      <c r="V19" s="3"/>
      <c r="W19" s="3"/>
      <c r="X19" s="3"/>
      <c r="Y19" s="3"/>
    </row>
    <row r="20" spans="1:28" s="2" customFormat="1" ht="180.75" customHeight="1" x14ac:dyDescent="0.2">
      <c r="A20" s="215"/>
      <c r="B20" s="215"/>
      <c r="C20" s="217"/>
      <c r="D20" s="215"/>
      <c r="E20" s="215"/>
      <c r="F20" s="215"/>
      <c r="G20" s="215"/>
      <c r="H20" s="215"/>
      <c r="I20" s="215"/>
      <c r="J20" s="215"/>
      <c r="K20" s="215"/>
      <c r="L20" s="215"/>
      <c r="M20" s="215"/>
      <c r="N20" s="215"/>
      <c r="O20" s="215"/>
      <c r="P20" s="215"/>
      <c r="Q20" s="42" t="s">
        <v>226</v>
      </c>
      <c r="R20" s="43" t="s">
        <v>227</v>
      </c>
      <c r="S20" s="218"/>
      <c r="T20" s="28"/>
      <c r="U20" s="28"/>
      <c r="V20" s="28"/>
      <c r="W20" s="28"/>
      <c r="X20" s="28"/>
      <c r="Y20" s="28"/>
      <c r="Z20" s="27"/>
      <c r="AA20" s="27"/>
      <c r="AB20" s="27"/>
    </row>
    <row r="21" spans="1:28" s="2" customFormat="1" ht="18.75" x14ac:dyDescent="0.2">
      <c r="A21" s="42">
        <v>1</v>
      </c>
      <c r="B21" s="46">
        <v>2</v>
      </c>
      <c r="C21" s="42">
        <v>3</v>
      </c>
      <c r="D21" s="46">
        <v>4</v>
      </c>
      <c r="E21" s="42">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109" customFormat="1" ht="48" customHeight="1" x14ac:dyDescent="0.2">
      <c r="A22" s="37">
        <v>1</v>
      </c>
      <c r="B22" s="38" t="s">
        <v>372</v>
      </c>
      <c r="C22" s="38" t="s">
        <v>372</v>
      </c>
      <c r="D22" s="38" t="s">
        <v>372</v>
      </c>
      <c r="E22" s="38" t="s">
        <v>372</v>
      </c>
      <c r="F22" s="38" t="s">
        <v>372</v>
      </c>
      <c r="G22" s="38" t="s">
        <v>372</v>
      </c>
      <c r="H22" s="38" t="s">
        <v>372</v>
      </c>
      <c r="I22" s="38" t="s">
        <v>372</v>
      </c>
      <c r="J22" s="38" t="s">
        <v>372</v>
      </c>
      <c r="K22" s="38" t="s">
        <v>372</v>
      </c>
      <c r="L22" s="38" t="s">
        <v>372</v>
      </c>
      <c r="M22" s="38" t="s">
        <v>372</v>
      </c>
      <c r="N22" s="38" t="s">
        <v>372</v>
      </c>
      <c r="O22" s="38" t="s">
        <v>372</v>
      </c>
      <c r="P22" s="38" t="s">
        <v>372</v>
      </c>
      <c r="Q22" s="38" t="s">
        <v>372</v>
      </c>
      <c r="R22" s="96" t="s">
        <v>372</v>
      </c>
      <c r="S22" s="96" t="s">
        <v>372</v>
      </c>
      <c r="T22" s="28"/>
      <c r="U22" s="28"/>
      <c r="V22" s="28"/>
      <c r="W22" s="28"/>
      <c r="X22" s="28"/>
      <c r="Y22" s="28"/>
      <c r="Z22" s="27"/>
      <c r="AA22" s="27"/>
      <c r="AB22" s="27"/>
    </row>
    <row r="23" spans="1:28" s="2" customFormat="1" ht="18.75" hidden="1" outlineLevel="1" x14ac:dyDescent="0.2">
      <c r="A23" s="42"/>
      <c r="B23" s="46" t="s">
        <v>90</v>
      </c>
      <c r="C23" s="46"/>
      <c r="D23" s="46"/>
      <c r="E23" s="46" t="s">
        <v>89</v>
      </c>
      <c r="F23" s="46" t="s">
        <v>88</v>
      </c>
      <c r="G23" s="46" t="s">
        <v>87</v>
      </c>
      <c r="H23" s="30"/>
      <c r="I23" s="30"/>
      <c r="J23" s="30"/>
      <c r="K23" s="30"/>
      <c r="L23" s="30"/>
      <c r="M23" s="30"/>
      <c r="N23" s="30"/>
      <c r="O23" s="30"/>
      <c r="P23" s="30"/>
      <c r="Q23" s="30"/>
      <c r="R23" s="4"/>
      <c r="S23" s="96"/>
      <c r="T23" s="28"/>
      <c r="U23" s="28"/>
      <c r="V23" s="28"/>
      <c r="W23" s="28"/>
      <c r="X23" s="27"/>
      <c r="Y23" s="27"/>
      <c r="Z23" s="27"/>
      <c r="AA23" s="27"/>
      <c r="AB23" s="27"/>
    </row>
    <row r="24" spans="1:28" s="2" customFormat="1" ht="18.75" hidden="1" outlineLevel="1" x14ac:dyDescent="0.2">
      <c r="A24" s="42"/>
      <c r="B24" s="46" t="s">
        <v>90</v>
      </c>
      <c r="C24" s="46"/>
      <c r="D24" s="46"/>
      <c r="E24" s="46" t="s">
        <v>89</v>
      </c>
      <c r="F24" s="46" t="s">
        <v>88</v>
      </c>
      <c r="G24" s="46" t="s">
        <v>83</v>
      </c>
      <c r="H24" s="30"/>
      <c r="I24" s="30"/>
      <c r="J24" s="30"/>
      <c r="K24" s="30"/>
      <c r="L24" s="30"/>
      <c r="M24" s="30"/>
      <c r="N24" s="30"/>
      <c r="O24" s="30"/>
      <c r="P24" s="30"/>
      <c r="Q24" s="30"/>
      <c r="R24" s="4"/>
      <c r="S24" s="96"/>
      <c r="T24" s="28"/>
      <c r="U24" s="28"/>
      <c r="V24" s="28"/>
      <c r="W24" s="28"/>
      <c r="X24" s="27"/>
      <c r="Y24" s="27"/>
      <c r="Z24" s="27"/>
      <c r="AA24" s="27"/>
      <c r="AB24" s="27"/>
    </row>
    <row r="25" spans="1:28" s="2" customFormat="1" ht="31.5" hidden="1" outlineLevel="1" x14ac:dyDescent="0.2">
      <c r="A25" s="45"/>
      <c r="B25" s="46" t="s">
        <v>86</v>
      </c>
      <c r="C25" s="46"/>
      <c r="D25" s="46"/>
      <c r="E25" s="46" t="s">
        <v>85</v>
      </c>
      <c r="F25" s="46" t="s">
        <v>84</v>
      </c>
      <c r="G25" s="46" t="s">
        <v>330</v>
      </c>
      <c r="H25" s="30"/>
      <c r="I25" s="30"/>
      <c r="J25" s="30"/>
      <c r="K25" s="30"/>
      <c r="L25" s="30"/>
      <c r="M25" s="30"/>
      <c r="N25" s="30"/>
      <c r="O25" s="30"/>
      <c r="P25" s="30"/>
      <c r="Q25" s="30"/>
      <c r="R25" s="4"/>
      <c r="S25" s="96"/>
      <c r="T25" s="28"/>
      <c r="U25" s="28"/>
      <c r="V25" s="28"/>
      <c r="W25" s="28"/>
      <c r="X25" s="27"/>
      <c r="Y25" s="27"/>
      <c r="Z25" s="27"/>
      <c r="AA25" s="27"/>
      <c r="AB25" s="27"/>
    </row>
    <row r="26" spans="1:28" s="2" customFormat="1" ht="18.75" hidden="1" outlineLevel="1" x14ac:dyDescent="0.2">
      <c r="A26" s="45"/>
      <c r="B26" s="46" t="s">
        <v>86</v>
      </c>
      <c r="C26" s="46"/>
      <c r="D26" s="46"/>
      <c r="E26" s="46" t="s">
        <v>85</v>
      </c>
      <c r="F26" s="46" t="s">
        <v>84</v>
      </c>
      <c r="G26" s="46" t="s">
        <v>87</v>
      </c>
      <c r="H26" s="30"/>
      <c r="I26" s="30"/>
      <c r="J26" s="30"/>
      <c r="K26" s="30"/>
      <c r="L26" s="30"/>
      <c r="M26" s="30"/>
      <c r="N26" s="30"/>
      <c r="O26" s="30"/>
      <c r="P26" s="30"/>
      <c r="Q26" s="30"/>
      <c r="R26" s="4"/>
      <c r="S26" s="96"/>
      <c r="T26" s="28"/>
      <c r="U26" s="28"/>
      <c r="V26" s="28"/>
      <c r="W26" s="28"/>
      <c r="X26" s="27"/>
      <c r="Y26" s="27"/>
      <c r="Z26" s="27"/>
      <c r="AA26" s="27"/>
      <c r="AB26" s="27"/>
    </row>
    <row r="27" spans="1:28" s="2" customFormat="1" ht="18.75" hidden="1" outlineLevel="1" x14ac:dyDescent="0.2">
      <c r="A27" s="45"/>
      <c r="B27" s="46" t="s">
        <v>86</v>
      </c>
      <c r="C27" s="46"/>
      <c r="D27" s="46"/>
      <c r="E27" s="46" t="s">
        <v>85</v>
      </c>
      <c r="F27" s="46" t="s">
        <v>84</v>
      </c>
      <c r="G27" s="46" t="s">
        <v>83</v>
      </c>
      <c r="H27" s="30"/>
      <c r="I27" s="30"/>
      <c r="J27" s="30"/>
      <c r="K27" s="30"/>
      <c r="L27" s="30"/>
      <c r="M27" s="30"/>
      <c r="N27" s="30"/>
      <c r="O27" s="30"/>
      <c r="P27" s="30"/>
      <c r="Q27" s="30"/>
      <c r="R27" s="4"/>
      <c r="S27" s="96"/>
      <c r="T27" s="28"/>
      <c r="U27" s="28"/>
      <c r="V27" s="28"/>
      <c r="W27" s="28"/>
      <c r="X27" s="27"/>
      <c r="Y27" s="27"/>
      <c r="Z27" s="27"/>
      <c r="AA27" s="27"/>
      <c r="AB27" s="27"/>
    </row>
    <row r="28" spans="1:28" s="2" customFormat="1" ht="18.75" hidden="1" outlineLevel="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96"/>
      <c r="T28" s="28"/>
      <c r="U28" s="28"/>
      <c r="V28" s="28"/>
      <c r="W28" s="28"/>
      <c r="X28" s="27"/>
      <c r="Y28" s="27"/>
      <c r="Z28" s="27"/>
      <c r="AA28" s="27"/>
      <c r="AB28" s="27"/>
    </row>
    <row r="29" spans="1:28" ht="20.25" customHeight="1" collapsed="1" x14ac:dyDescent="0.25">
      <c r="A29" s="81"/>
      <c r="B29" s="46" t="s">
        <v>224</v>
      </c>
      <c r="C29" s="38" t="s">
        <v>372</v>
      </c>
      <c r="D29" s="38" t="s">
        <v>372</v>
      </c>
      <c r="E29" s="38" t="s">
        <v>372</v>
      </c>
      <c r="F29" s="38" t="s">
        <v>372</v>
      </c>
      <c r="G29" s="38" t="s">
        <v>372</v>
      </c>
      <c r="H29" s="38" t="s">
        <v>372</v>
      </c>
      <c r="I29" s="38" t="s">
        <v>372</v>
      </c>
      <c r="J29" s="38" t="s">
        <v>372</v>
      </c>
      <c r="K29" s="38" t="s">
        <v>372</v>
      </c>
      <c r="L29" s="38" t="s">
        <v>372</v>
      </c>
      <c r="M29" s="38" t="s">
        <v>372</v>
      </c>
      <c r="N29" s="38" t="s">
        <v>372</v>
      </c>
      <c r="O29" s="38" t="s">
        <v>372</v>
      </c>
      <c r="P29" s="38" t="s">
        <v>372</v>
      </c>
      <c r="Q29" s="38" t="s">
        <v>372</v>
      </c>
      <c r="R29" s="38" t="s">
        <v>372</v>
      </c>
      <c r="S29" s="38" t="s">
        <v>372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08"/>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topLeftCell="L22" zoomScaleSheetLayoutView="100" workbookViewId="0">
      <selection activeCell="Q25" sqref="Q25:R25"/>
    </sheetView>
  </sheetViews>
  <sheetFormatPr defaultColWidth="10.7109375" defaultRowHeight="15.75" x14ac:dyDescent="0.25"/>
  <cols>
    <col min="1" max="1" width="10.7109375" style="48"/>
    <col min="2" max="2" width="13.5703125" style="48" customWidth="1"/>
    <col min="3" max="3" width="21.85546875" style="48" customWidth="1"/>
    <col min="4" max="4" width="13" style="48" customWidth="1"/>
    <col min="5" max="5" width="18.57031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1.285156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122" customWidth="1"/>
    <col min="21" max="21" width="30.7109375" style="48" customWidth="1"/>
    <col min="22" max="22" width="8.7109375" style="48" customWidth="1"/>
    <col min="23" max="23" width="11.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9" t="s">
        <v>66</v>
      </c>
    </row>
    <row r="2" spans="1:27" s="11" customFormat="1" ht="18.75" customHeight="1" x14ac:dyDescent="0.3">
      <c r="E2" s="17"/>
      <c r="Q2" s="15"/>
      <c r="R2" s="15"/>
      <c r="T2" s="15"/>
      <c r="AA2" s="14" t="s">
        <v>7</v>
      </c>
    </row>
    <row r="3" spans="1:27" s="11" customFormat="1" ht="18.75" customHeight="1" x14ac:dyDescent="0.3">
      <c r="E3" s="17"/>
      <c r="Q3" s="15"/>
      <c r="R3" s="15"/>
      <c r="T3" s="15"/>
      <c r="AA3" s="14" t="s">
        <v>65</v>
      </c>
    </row>
    <row r="4" spans="1:27" s="11" customFormat="1" x14ac:dyDescent="0.2">
      <c r="E4" s="16"/>
      <c r="Q4" s="15"/>
      <c r="R4" s="15"/>
      <c r="T4" s="15"/>
    </row>
    <row r="5" spans="1:27" s="11" customFormat="1" x14ac:dyDescent="0.2">
      <c r="A5" s="208" t="str">
        <f>'паспорт местоположение'!A5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103"/>
      <c r="B6" s="103"/>
      <c r="C6" s="103"/>
      <c r="D6" s="103"/>
      <c r="E6" s="103"/>
      <c r="F6" s="103"/>
      <c r="G6" s="103"/>
      <c r="H6" s="103"/>
      <c r="I6" s="103"/>
      <c r="J6" s="103"/>
      <c r="K6" s="103"/>
      <c r="L6" s="103"/>
      <c r="M6" s="103"/>
      <c r="N6" s="103"/>
      <c r="O6" s="103"/>
      <c r="P6" s="103"/>
      <c r="Q6" s="103"/>
      <c r="R6" s="103"/>
      <c r="S6" s="103"/>
      <c r="T6" s="119"/>
    </row>
    <row r="7" spans="1:27" s="11" customFormat="1" ht="18.75" x14ac:dyDescent="0.2">
      <c r="E7" s="212" t="s">
        <v>6</v>
      </c>
      <c r="F7" s="212"/>
      <c r="G7" s="212"/>
      <c r="H7" s="212"/>
      <c r="I7" s="212"/>
      <c r="J7" s="212"/>
      <c r="K7" s="212"/>
      <c r="L7" s="212"/>
      <c r="M7" s="212"/>
      <c r="N7" s="212"/>
      <c r="O7" s="212"/>
      <c r="P7" s="212"/>
      <c r="Q7" s="212"/>
      <c r="R7" s="212"/>
      <c r="S7" s="212"/>
      <c r="T7" s="212"/>
      <c r="U7" s="212"/>
      <c r="V7" s="212"/>
      <c r="W7" s="212"/>
      <c r="X7" s="212"/>
      <c r="Y7" s="212"/>
    </row>
    <row r="8" spans="1:27" s="11" customFormat="1" ht="18.75" x14ac:dyDescent="0.2">
      <c r="E8" s="13"/>
      <c r="F8" s="13"/>
      <c r="G8" s="13"/>
      <c r="H8" s="13"/>
      <c r="I8" s="13"/>
      <c r="J8" s="13"/>
      <c r="K8" s="13"/>
      <c r="L8" s="13"/>
      <c r="M8" s="13"/>
      <c r="N8" s="13"/>
      <c r="O8" s="13"/>
      <c r="P8" s="13"/>
      <c r="Q8" s="13"/>
      <c r="R8" s="13"/>
      <c r="S8" s="12"/>
      <c r="T8" s="123"/>
      <c r="U8" s="12"/>
      <c r="V8" s="12"/>
      <c r="W8" s="12"/>
    </row>
    <row r="9" spans="1:27" s="11" customFormat="1" ht="18.75" customHeight="1" x14ac:dyDescent="0.2">
      <c r="E9" s="220" t="s">
        <v>375</v>
      </c>
      <c r="F9" s="220"/>
      <c r="G9" s="220"/>
      <c r="H9" s="220"/>
      <c r="I9" s="220"/>
      <c r="J9" s="220"/>
      <c r="K9" s="220"/>
      <c r="L9" s="220"/>
      <c r="M9" s="220"/>
      <c r="N9" s="220"/>
      <c r="O9" s="220"/>
      <c r="P9" s="220"/>
      <c r="Q9" s="220"/>
      <c r="R9" s="220"/>
      <c r="S9" s="220"/>
      <c r="T9" s="220"/>
      <c r="U9" s="220"/>
      <c r="V9" s="220"/>
      <c r="W9" s="220"/>
      <c r="X9" s="220"/>
      <c r="Y9" s="220"/>
    </row>
    <row r="10" spans="1:27" s="11" customFormat="1" ht="18.75" customHeight="1" x14ac:dyDescent="0.2">
      <c r="E10" s="209" t="s">
        <v>5</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3"/>
      <c r="U11" s="12"/>
      <c r="V11" s="12"/>
      <c r="W11" s="12"/>
    </row>
    <row r="12" spans="1:27" s="11" customFormat="1" ht="18.75" customHeight="1" x14ac:dyDescent="0.2">
      <c r="E12" s="110"/>
      <c r="F12" s="110"/>
      <c r="G12" s="110"/>
      <c r="H12" s="110"/>
      <c r="I12" s="110"/>
      <c r="J12" s="110"/>
      <c r="K12" s="110"/>
      <c r="L12" s="110"/>
      <c r="M12" s="110"/>
      <c r="N12" s="110"/>
      <c r="O12" s="225" t="str">
        <f>'паспорт местоположение'!A12</f>
        <v>P_T_06</v>
      </c>
      <c r="P12" s="225"/>
      <c r="Q12" s="225"/>
      <c r="R12" s="225"/>
      <c r="S12" s="225"/>
      <c r="T12" s="124"/>
      <c r="U12" s="110"/>
      <c r="V12" s="110"/>
      <c r="W12" s="110"/>
      <c r="X12" s="110"/>
      <c r="Y12" s="110"/>
    </row>
    <row r="13" spans="1:27" s="11" customFormat="1" ht="18.75" customHeight="1" x14ac:dyDescent="0.2">
      <c r="E13" s="209" t="s">
        <v>4</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120"/>
      <c r="U14" s="9"/>
      <c r="V14" s="9"/>
      <c r="W14" s="9"/>
    </row>
    <row r="15" spans="1:27" s="2" customFormat="1" x14ac:dyDescent="0.2">
      <c r="E15" s="224" t="str">
        <f>'паспорт местоположение'!A15</f>
        <v>Реконструкция участка кабельной линии фидер 17, фидер 23, фидер 26 ПС 110/35/6 "КАФ" пер. Победы, ул. Майская,ул. Немировича-Данченко</v>
      </c>
      <c r="F15" s="220"/>
      <c r="G15" s="220"/>
      <c r="H15" s="220"/>
      <c r="I15" s="220"/>
      <c r="J15" s="220"/>
      <c r="K15" s="220"/>
      <c r="L15" s="220"/>
      <c r="M15" s="220"/>
      <c r="N15" s="220"/>
      <c r="O15" s="220"/>
      <c r="P15" s="220"/>
      <c r="Q15" s="220"/>
      <c r="R15" s="220"/>
      <c r="S15" s="220"/>
      <c r="T15" s="220"/>
      <c r="U15" s="220"/>
      <c r="V15" s="220"/>
      <c r="W15" s="220"/>
      <c r="X15" s="220"/>
      <c r="Y15" s="220"/>
    </row>
    <row r="16" spans="1:27" s="2"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2" customFormat="1" ht="15" customHeight="1" x14ac:dyDescent="0.2">
      <c r="E17" s="3"/>
      <c r="F17" s="3"/>
      <c r="G17" s="3"/>
      <c r="H17" s="3"/>
      <c r="I17" s="3"/>
      <c r="J17" s="3"/>
      <c r="K17" s="3"/>
      <c r="L17" s="3"/>
      <c r="M17" s="3"/>
      <c r="N17" s="3"/>
      <c r="O17" s="3"/>
      <c r="P17" s="3"/>
      <c r="Q17" s="3"/>
      <c r="R17" s="3"/>
      <c r="S17" s="3"/>
      <c r="T17" s="125"/>
      <c r="U17" s="3"/>
      <c r="V17" s="3"/>
      <c r="W17" s="3"/>
    </row>
    <row r="18" spans="1:27" s="2"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341</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52" customFormat="1" ht="21" customHeight="1" x14ac:dyDescent="0.25">
      <c r="T20" s="126"/>
    </row>
    <row r="21" spans="1:27" ht="40.5" customHeight="1" x14ac:dyDescent="0.25">
      <c r="A21" s="228" t="s">
        <v>2</v>
      </c>
      <c r="B21" s="230" t="s">
        <v>347</v>
      </c>
      <c r="C21" s="231"/>
      <c r="D21" s="230" t="s">
        <v>349</v>
      </c>
      <c r="E21" s="231"/>
      <c r="F21" s="226" t="s">
        <v>96</v>
      </c>
      <c r="G21" s="227"/>
      <c r="H21" s="227"/>
      <c r="I21" s="234"/>
      <c r="J21" s="228" t="s">
        <v>350</v>
      </c>
      <c r="K21" s="230" t="s">
        <v>351</v>
      </c>
      <c r="L21" s="231"/>
      <c r="M21" s="230" t="s">
        <v>352</v>
      </c>
      <c r="N21" s="231"/>
      <c r="O21" s="230" t="s">
        <v>340</v>
      </c>
      <c r="P21" s="231"/>
      <c r="Q21" s="230" t="s">
        <v>114</v>
      </c>
      <c r="R21" s="231"/>
      <c r="S21" s="228" t="s">
        <v>113</v>
      </c>
      <c r="T21" s="236" t="s">
        <v>353</v>
      </c>
      <c r="U21" s="228" t="s">
        <v>348</v>
      </c>
      <c r="V21" s="230" t="s">
        <v>112</v>
      </c>
      <c r="W21" s="231"/>
      <c r="X21" s="226" t="s">
        <v>109</v>
      </c>
      <c r="Y21" s="227"/>
      <c r="Z21" s="226" t="s">
        <v>108</v>
      </c>
      <c r="AA21" s="227"/>
    </row>
    <row r="22" spans="1:27" ht="216" customHeight="1" x14ac:dyDescent="0.25">
      <c r="A22" s="235"/>
      <c r="B22" s="232"/>
      <c r="C22" s="233"/>
      <c r="D22" s="232"/>
      <c r="E22" s="233"/>
      <c r="F22" s="226" t="s">
        <v>111</v>
      </c>
      <c r="G22" s="234"/>
      <c r="H22" s="226" t="s">
        <v>110</v>
      </c>
      <c r="I22" s="234"/>
      <c r="J22" s="229"/>
      <c r="K22" s="232"/>
      <c r="L22" s="233"/>
      <c r="M22" s="232"/>
      <c r="N22" s="233"/>
      <c r="O22" s="232"/>
      <c r="P22" s="233"/>
      <c r="Q22" s="232"/>
      <c r="R22" s="233"/>
      <c r="S22" s="229"/>
      <c r="T22" s="237"/>
      <c r="U22" s="229"/>
      <c r="V22" s="232"/>
      <c r="W22" s="233"/>
      <c r="X22" s="75" t="s">
        <v>107</v>
      </c>
      <c r="Y22" s="75" t="s">
        <v>339</v>
      </c>
      <c r="Z22" s="75" t="s">
        <v>106</v>
      </c>
      <c r="AA22" s="75" t="s">
        <v>105</v>
      </c>
    </row>
    <row r="23" spans="1:27" ht="60" customHeight="1" x14ac:dyDescent="0.25">
      <c r="A23" s="229"/>
      <c r="B23" s="100" t="s">
        <v>103</v>
      </c>
      <c r="C23" s="100" t="s">
        <v>104</v>
      </c>
      <c r="D23" s="76" t="s">
        <v>103</v>
      </c>
      <c r="E23" s="76" t="s">
        <v>104</v>
      </c>
      <c r="F23" s="76" t="s">
        <v>103</v>
      </c>
      <c r="G23" s="76" t="s">
        <v>104</v>
      </c>
      <c r="H23" s="76" t="s">
        <v>103</v>
      </c>
      <c r="I23" s="76" t="s">
        <v>104</v>
      </c>
      <c r="J23" s="76" t="s">
        <v>103</v>
      </c>
      <c r="K23" s="76" t="s">
        <v>103</v>
      </c>
      <c r="L23" s="76" t="s">
        <v>104</v>
      </c>
      <c r="M23" s="76" t="s">
        <v>103</v>
      </c>
      <c r="N23" s="76" t="s">
        <v>104</v>
      </c>
      <c r="O23" s="76" t="s">
        <v>103</v>
      </c>
      <c r="P23" s="76" t="s">
        <v>104</v>
      </c>
      <c r="Q23" s="76" t="s">
        <v>103</v>
      </c>
      <c r="R23" s="76" t="s">
        <v>104</v>
      </c>
      <c r="S23" s="76" t="s">
        <v>103</v>
      </c>
      <c r="T23" s="121" t="s">
        <v>103</v>
      </c>
      <c r="U23" s="76" t="s">
        <v>103</v>
      </c>
      <c r="V23" s="76" t="s">
        <v>103</v>
      </c>
      <c r="W23" s="76" t="s">
        <v>104</v>
      </c>
      <c r="X23" s="76" t="s">
        <v>103</v>
      </c>
      <c r="Y23" s="76" t="s">
        <v>103</v>
      </c>
      <c r="Z23" s="75" t="s">
        <v>103</v>
      </c>
      <c r="AA23" s="75" t="s">
        <v>103</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127">
        <v>22</v>
      </c>
      <c r="U24" s="80">
        <v>23</v>
      </c>
      <c r="V24" s="80">
        <v>24</v>
      </c>
      <c r="W24" s="80">
        <v>25</v>
      </c>
      <c r="X24" s="80">
        <v>26</v>
      </c>
      <c r="Y24" s="80">
        <v>27</v>
      </c>
      <c r="Z24" s="80">
        <v>28</v>
      </c>
      <c r="AA24" s="80">
        <v>29</v>
      </c>
    </row>
    <row r="25" spans="1:27" s="126" customFormat="1" ht="90" customHeight="1" x14ac:dyDescent="0.25">
      <c r="A25" s="154">
        <v>1</v>
      </c>
      <c r="B25" s="155" t="s">
        <v>391</v>
      </c>
      <c r="C25" s="156" t="str">
        <f>B25</f>
        <v>КЛ-6 кВ Ф-17, Ф-23, Ф-26 ПС 110/35/6 «КАФ»</v>
      </c>
      <c r="D25" s="155" t="str">
        <f>B25</f>
        <v>КЛ-6 кВ Ф-17, Ф-23, Ф-26 ПС 110/35/6 «КАФ»</v>
      </c>
      <c r="E25" s="155" t="str">
        <f>C25</f>
        <v>КЛ-6 кВ Ф-17, Ф-23, Ф-26 ПС 110/35/6 «КАФ»</v>
      </c>
      <c r="F25" s="157">
        <v>6</v>
      </c>
      <c r="G25" s="157">
        <v>6</v>
      </c>
      <c r="H25" s="157">
        <v>6</v>
      </c>
      <c r="I25" s="157">
        <v>6</v>
      </c>
      <c r="J25" s="128" t="s">
        <v>392</v>
      </c>
      <c r="K25" s="128" t="s">
        <v>62</v>
      </c>
      <c r="L25" s="158" t="s">
        <v>62</v>
      </c>
      <c r="M25" s="159" t="s">
        <v>393</v>
      </c>
      <c r="N25" s="156" t="s">
        <v>394</v>
      </c>
      <c r="O25" s="156" t="s">
        <v>395</v>
      </c>
      <c r="P25" s="156" t="s">
        <v>395</v>
      </c>
      <c r="Q25" s="160">
        <f>'паспорт местоположение'!C38</f>
        <v>0.9</v>
      </c>
      <c r="R25" s="160">
        <f>Q25</f>
        <v>0.9</v>
      </c>
      <c r="S25" s="128" t="s">
        <v>396</v>
      </c>
      <c r="T25" s="128" t="s">
        <v>372</v>
      </c>
      <c r="U25" s="128" t="s">
        <v>372</v>
      </c>
      <c r="V25" s="161" t="s">
        <v>397</v>
      </c>
      <c r="W25" s="162" t="s">
        <v>398</v>
      </c>
      <c r="X25" s="157" t="s">
        <v>372</v>
      </c>
      <c r="Y25" s="157" t="s">
        <v>372</v>
      </c>
      <c r="Z25" s="157" t="s">
        <v>372</v>
      </c>
      <c r="AA25" s="157" t="s">
        <v>372</v>
      </c>
    </row>
    <row r="26" spans="1:27" ht="3" customHeight="1" x14ac:dyDescent="0.25">
      <c r="X26" s="77"/>
      <c r="Y26" s="78"/>
      <c r="Z26" s="49"/>
      <c r="AA26" s="49"/>
    </row>
    <row r="27" spans="1:27" s="50" customFormat="1" ht="12.75" x14ac:dyDescent="0.2">
      <c r="A27" s="51"/>
      <c r="B27" s="51"/>
      <c r="C27" s="51"/>
      <c r="E27" s="51"/>
      <c r="T27" s="129"/>
      <c r="X27" s="79"/>
      <c r="Y27" s="79"/>
      <c r="Z27" s="79"/>
      <c r="AA27" s="79"/>
    </row>
    <row r="28" spans="1:27" s="50" customFormat="1" ht="12.75" x14ac:dyDescent="0.2">
      <c r="A28" s="51"/>
      <c r="T28" s="12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topLeftCell="A10" zoomScale="82" zoomScaleNormal="82" zoomScaleSheetLayoutView="91" workbookViewId="0">
      <selection activeCell="A16" sqref="A16:C16"/>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5" customFormat="1" ht="18.75" customHeight="1" x14ac:dyDescent="0.2">
      <c r="A1" s="163"/>
      <c r="C1" s="144" t="s">
        <v>66</v>
      </c>
    </row>
    <row r="2" spans="1:29" s="15" customFormat="1" ht="18.75" customHeight="1" x14ac:dyDescent="0.3">
      <c r="A2" s="163"/>
      <c r="C2" s="145" t="s">
        <v>7</v>
      </c>
    </row>
    <row r="3" spans="1:29" s="15" customFormat="1" ht="18.75" x14ac:dyDescent="0.3">
      <c r="A3" s="164"/>
      <c r="C3" s="145" t="s">
        <v>65</v>
      </c>
    </row>
    <row r="4" spans="1:29" s="15" customFormat="1" ht="18.75" x14ac:dyDescent="0.3">
      <c r="A4" s="164"/>
      <c r="C4" s="145"/>
    </row>
    <row r="5" spans="1:29" s="15" customFormat="1" ht="15.75" x14ac:dyDescent="0.2">
      <c r="A5" s="208" t="str">
        <f>'паспорт Техсостояние ЛЭП'!A5:AA5</f>
        <v>Год раскрытия информации: 2025 год</v>
      </c>
      <c r="B5" s="208"/>
      <c r="C5" s="208"/>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5" customFormat="1" ht="18.75" x14ac:dyDescent="0.3">
      <c r="A6" s="164"/>
      <c r="G6" s="145"/>
    </row>
    <row r="7" spans="1:29" s="15" customFormat="1" ht="18.75" x14ac:dyDescent="0.2">
      <c r="A7" s="243" t="s">
        <v>6</v>
      </c>
      <c r="B7" s="243"/>
      <c r="C7" s="243"/>
      <c r="D7" s="123"/>
      <c r="E7" s="123"/>
      <c r="F7" s="123"/>
      <c r="G7" s="123"/>
      <c r="H7" s="123"/>
      <c r="I7" s="123"/>
      <c r="J7" s="123"/>
      <c r="K7" s="123"/>
      <c r="L7" s="123"/>
      <c r="M7" s="123"/>
      <c r="N7" s="123"/>
      <c r="O7" s="123"/>
      <c r="P7" s="123"/>
      <c r="Q7" s="123"/>
      <c r="R7" s="123"/>
      <c r="S7" s="123"/>
      <c r="T7" s="123"/>
      <c r="U7" s="123"/>
    </row>
    <row r="8" spans="1:29" s="15" customFormat="1" ht="18.75" x14ac:dyDescent="0.2">
      <c r="A8" s="243"/>
      <c r="B8" s="243"/>
      <c r="C8" s="243"/>
      <c r="D8" s="165"/>
      <c r="E8" s="165"/>
      <c r="F8" s="165"/>
      <c r="G8" s="165"/>
      <c r="H8" s="123"/>
      <c r="I8" s="123"/>
      <c r="J8" s="123"/>
      <c r="K8" s="123"/>
      <c r="L8" s="123"/>
      <c r="M8" s="123"/>
      <c r="N8" s="123"/>
      <c r="O8" s="123"/>
      <c r="P8" s="123"/>
      <c r="Q8" s="123"/>
      <c r="R8" s="123"/>
      <c r="S8" s="123"/>
      <c r="T8" s="123"/>
      <c r="U8" s="123"/>
    </row>
    <row r="9" spans="1:29" s="15" customFormat="1" ht="18.75" x14ac:dyDescent="0.2">
      <c r="A9" s="214" t="s">
        <v>376</v>
      </c>
      <c r="B9" s="214"/>
      <c r="C9" s="214"/>
      <c r="D9" s="166"/>
      <c r="E9" s="166"/>
      <c r="F9" s="166"/>
      <c r="G9" s="166"/>
      <c r="H9" s="123"/>
      <c r="I9" s="123"/>
      <c r="J9" s="123"/>
      <c r="K9" s="123"/>
      <c r="L9" s="123"/>
      <c r="M9" s="123"/>
      <c r="N9" s="123"/>
      <c r="O9" s="123"/>
      <c r="P9" s="123"/>
      <c r="Q9" s="123"/>
      <c r="R9" s="123"/>
      <c r="S9" s="123"/>
      <c r="T9" s="123"/>
      <c r="U9" s="123"/>
    </row>
    <row r="10" spans="1:29" s="15" customFormat="1" ht="18.75" x14ac:dyDescent="0.2">
      <c r="A10" s="240" t="s">
        <v>5</v>
      </c>
      <c r="B10" s="240"/>
      <c r="C10" s="240"/>
      <c r="D10" s="146"/>
      <c r="E10" s="146"/>
      <c r="F10" s="146"/>
      <c r="G10" s="146"/>
      <c r="H10" s="123"/>
      <c r="I10" s="123"/>
      <c r="J10" s="123"/>
      <c r="K10" s="123"/>
      <c r="L10" s="123"/>
      <c r="M10" s="123"/>
      <c r="N10" s="123"/>
      <c r="O10" s="123"/>
      <c r="P10" s="123"/>
      <c r="Q10" s="123"/>
      <c r="R10" s="123"/>
      <c r="S10" s="123"/>
      <c r="T10" s="123"/>
      <c r="U10" s="123"/>
    </row>
    <row r="11" spans="1:29" s="15" customFormat="1" ht="18.75" x14ac:dyDescent="0.2">
      <c r="A11" s="243"/>
      <c r="B11" s="243"/>
      <c r="C11" s="243"/>
      <c r="D11" s="165"/>
      <c r="E11" s="165"/>
      <c r="F11" s="165"/>
      <c r="G11" s="165"/>
      <c r="H11" s="123"/>
      <c r="I11" s="123"/>
      <c r="J11" s="123"/>
      <c r="K11" s="123"/>
      <c r="L11" s="123"/>
      <c r="M11" s="123"/>
      <c r="N11" s="123"/>
      <c r="O11" s="123"/>
      <c r="P11" s="123"/>
      <c r="Q11" s="123"/>
      <c r="R11" s="123"/>
      <c r="S11" s="123"/>
      <c r="T11" s="123"/>
      <c r="U11" s="123"/>
    </row>
    <row r="12" spans="1:29" s="15" customFormat="1" ht="18.75" x14ac:dyDescent="0.2">
      <c r="A12" s="214" t="str">
        <f>'паспорт Техсостояние ЛЭП'!O12</f>
        <v>P_T_06</v>
      </c>
      <c r="B12" s="214"/>
      <c r="C12" s="214"/>
      <c r="D12" s="166"/>
      <c r="E12" s="166"/>
      <c r="F12" s="166"/>
      <c r="G12" s="166"/>
      <c r="H12" s="123"/>
      <c r="I12" s="123"/>
      <c r="J12" s="123"/>
      <c r="K12" s="123"/>
      <c r="L12" s="123"/>
      <c r="M12" s="123"/>
      <c r="N12" s="123"/>
      <c r="O12" s="123"/>
      <c r="P12" s="123"/>
      <c r="Q12" s="123"/>
      <c r="R12" s="123"/>
      <c r="S12" s="123"/>
      <c r="T12" s="123"/>
      <c r="U12" s="123"/>
    </row>
    <row r="13" spans="1:29" s="15" customFormat="1" ht="18.75" x14ac:dyDescent="0.2">
      <c r="A13" s="240" t="s">
        <v>4</v>
      </c>
      <c r="B13" s="240"/>
      <c r="C13" s="240"/>
      <c r="D13" s="146"/>
      <c r="E13" s="146"/>
      <c r="F13" s="146"/>
      <c r="G13" s="146"/>
      <c r="H13" s="123"/>
      <c r="I13" s="123"/>
      <c r="J13" s="123"/>
      <c r="K13" s="123"/>
      <c r="L13" s="123"/>
      <c r="M13" s="123"/>
      <c r="N13" s="123"/>
      <c r="O13" s="123"/>
      <c r="P13" s="123"/>
      <c r="Q13" s="123"/>
      <c r="R13" s="123"/>
      <c r="S13" s="123"/>
      <c r="T13" s="123"/>
      <c r="U13" s="123"/>
    </row>
    <row r="14" spans="1:29" s="167" customFormat="1" ht="15.75" customHeight="1" x14ac:dyDescent="0.2">
      <c r="A14" s="221"/>
      <c r="B14" s="221"/>
      <c r="C14" s="221"/>
      <c r="D14" s="152"/>
      <c r="E14" s="152"/>
      <c r="F14" s="152"/>
      <c r="G14" s="152"/>
      <c r="H14" s="152"/>
      <c r="I14" s="152"/>
      <c r="J14" s="152"/>
      <c r="K14" s="152"/>
      <c r="L14" s="152"/>
      <c r="M14" s="152"/>
      <c r="N14" s="152"/>
      <c r="O14" s="152"/>
      <c r="P14" s="152"/>
      <c r="Q14" s="152"/>
      <c r="R14" s="152"/>
      <c r="S14" s="152"/>
      <c r="T14" s="152"/>
      <c r="U14" s="152"/>
    </row>
    <row r="15" spans="1:29" s="168" customFormat="1" ht="15.75" x14ac:dyDescent="0.2">
      <c r="A15" s="238" t="str">
        <f>'паспорт Техсостояние ЛЭП'!E15</f>
        <v>Реконструкция участка кабельной линии фидер 17, фидер 23, фидер 26 ПС 110/35/6 "КАФ" пер. Победы, ул. Майская,ул. Немировича-Данченко</v>
      </c>
      <c r="B15" s="239"/>
      <c r="C15" s="239"/>
      <c r="D15" s="166"/>
      <c r="E15" s="166"/>
      <c r="F15" s="166"/>
      <c r="G15" s="166"/>
      <c r="H15" s="166"/>
      <c r="I15" s="166"/>
      <c r="J15" s="166"/>
      <c r="K15" s="166"/>
      <c r="L15" s="166"/>
      <c r="M15" s="166"/>
      <c r="N15" s="166"/>
      <c r="O15" s="166"/>
      <c r="P15" s="166"/>
      <c r="Q15" s="166"/>
      <c r="R15" s="166"/>
      <c r="S15" s="166"/>
      <c r="T15" s="166"/>
      <c r="U15" s="166"/>
    </row>
    <row r="16" spans="1:29" s="168" customFormat="1" ht="15" customHeight="1" x14ac:dyDescent="0.2">
      <c r="A16" s="240" t="s">
        <v>3</v>
      </c>
      <c r="B16" s="240"/>
      <c r="C16" s="240"/>
      <c r="D16" s="146"/>
      <c r="E16" s="146"/>
      <c r="F16" s="146"/>
      <c r="G16" s="146"/>
      <c r="H16" s="146"/>
      <c r="I16" s="146"/>
      <c r="J16" s="146"/>
      <c r="K16" s="146"/>
      <c r="L16" s="146"/>
      <c r="M16" s="146"/>
      <c r="N16" s="146"/>
      <c r="O16" s="146"/>
      <c r="P16" s="146"/>
      <c r="Q16" s="146"/>
      <c r="R16" s="146"/>
      <c r="S16" s="146"/>
      <c r="T16" s="146"/>
      <c r="U16" s="146"/>
    </row>
    <row r="17" spans="1:21" s="168" customFormat="1" ht="15" customHeight="1" x14ac:dyDescent="0.2">
      <c r="A17" s="241"/>
      <c r="B17" s="241"/>
      <c r="C17" s="241"/>
      <c r="D17" s="125"/>
      <c r="E17" s="125"/>
      <c r="F17" s="125"/>
      <c r="G17" s="125"/>
      <c r="H17" s="125"/>
      <c r="I17" s="125"/>
      <c r="J17" s="125"/>
      <c r="K17" s="125"/>
      <c r="L17" s="125"/>
      <c r="M17" s="125"/>
      <c r="N17" s="125"/>
      <c r="O17" s="125"/>
      <c r="P17" s="125"/>
      <c r="Q17" s="125"/>
      <c r="R17" s="125"/>
    </row>
    <row r="18" spans="1:21" s="168" customFormat="1" ht="27.75" customHeight="1" x14ac:dyDescent="0.2">
      <c r="A18" s="242" t="s">
        <v>335</v>
      </c>
      <c r="B18" s="242"/>
      <c r="C18" s="242"/>
      <c r="D18" s="169"/>
      <c r="E18" s="169"/>
      <c r="F18" s="169"/>
      <c r="G18" s="169"/>
      <c r="H18" s="169"/>
      <c r="I18" s="169"/>
      <c r="J18" s="169"/>
      <c r="K18" s="169"/>
      <c r="L18" s="169"/>
      <c r="M18" s="169"/>
      <c r="N18" s="169"/>
      <c r="O18" s="169"/>
      <c r="P18" s="169"/>
      <c r="Q18" s="169"/>
      <c r="R18" s="169"/>
      <c r="S18" s="169"/>
      <c r="T18" s="169"/>
      <c r="U18" s="169"/>
    </row>
    <row r="19" spans="1:21" s="168" customFormat="1" ht="15" customHeight="1" x14ac:dyDescent="0.2">
      <c r="A19" s="146"/>
      <c r="B19" s="146"/>
      <c r="C19" s="146"/>
      <c r="D19" s="146"/>
      <c r="E19" s="146"/>
      <c r="F19" s="146"/>
      <c r="G19" s="146"/>
      <c r="H19" s="125"/>
      <c r="I19" s="125"/>
      <c r="J19" s="125"/>
      <c r="K19" s="125"/>
      <c r="L19" s="125"/>
      <c r="M19" s="125"/>
      <c r="N19" s="125"/>
      <c r="O19" s="125"/>
      <c r="P19" s="125"/>
      <c r="Q19" s="125"/>
      <c r="R19" s="125"/>
    </row>
    <row r="20" spans="1:21" s="168" customFormat="1" ht="39.75" customHeight="1" x14ac:dyDescent="0.2">
      <c r="A20" s="35" t="s">
        <v>2</v>
      </c>
      <c r="B20" s="170" t="s">
        <v>64</v>
      </c>
      <c r="C20" s="147" t="s">
        <v>63</v>
      </c>
      <c r="D20" s="171"/>
      <c r="E20" s="171"/>
      <c r="F20" s="171"/>
      <c r="G20" s="171"/>
      <c r="H20" s="152"/>
      <c r="I20" s="152"/>
      <c r="J20" s="152"/>
      <c r="K20" s="152"/>
      <c r="L20" s="152"/>
      <c r="M20" s="152"/>
      <c r="N20" s="152"/>
      <c r="O20" s="152"/>
      <c r="P20" s="152"/>
      <c r="Q20" s="152"/>
      <c r="R20" s="152"/>
      <c r="S20" s="172"/>
      <c r="T20" s="172"/>
      <c r="U20" s="172"/>
    </row>
    <row r="21" spans="1:21" s="168" customFormat="1" ht="16.5" customHeight="1" x14ac:dyDescent="0.2">
      <c r="A21" s="147">
        <v>1</v>
      </c>
      <c r="B21" s="170">
        <v>2</v>
      </c>
      <c r="C21" s="147">
        <v>3</v>
      </c>
      <c r="D21" s="171"/>
      <c r="E21" s="171"/>
      <c r="F21" s="171"/>
      <c r="G21" s="171"/>
      <c r="H21" s="152"/>
      <c r="I21" s="152"/>
      <c r="J21" s="152"/>
      <c r="K21" s="152"/>
      <c r="L21" s="152"/>
      <c r="M21" s="152"/>
      <c r="N21" s="152"/>
      <c r="O21" s="152"/>
      <c r="P21" s="152"/>
      <c r="Q21" s="152"/>
      <c r="R21" s="152"/>
      <c r="S21" s="172"/>
      <c r="T21" s="172"/>
      <c r="U21" s="172"/>
    </row>
    <row r="22" spans="1:21" s="168" customFormat="1" ht="72" customHeight="1" x14ac:dyDescent="0.2">
      <c r="A22" s="25" t="s">
        <v>62</v>
      </c>
      <c r="B22" s="30" t="s">
        <v>345</v>
      </c>
      <c r="C22" s="173" t="s">
        <v>399</v>
      </c>
      <c r="D22" s="171"/>
      <c r="E22" s="171"/>
      <c r="F22" s="152"/>
      <c r="G22" s="152"/>
      <c r="H22" s="152"/>
      <c r="I22" s="152"/>
      <c r="J22" s="152"/>
      <c r="K22" s="152"/>
      <c r="L22" s="152"/>
      <c r="M22" s="152"/>
      <c r="N22" s="152"/>
      <c r="O22" s="152"/>
      <c r="P22" s="152"/>
      <c r="Q22" s="172"/>
      <c r="R22" s="172"/>
      <c r="S22" s="172"/>
      <c r="T22" s="172"/>
      <c r="U22" s="172"/>
    </row>
    <row r="23" spans="1:21" ht="46.5" customHeight="1" x14ac:dyDescent="0.25">
      <c r="A23" s="25" t="s">
        <v>60</v>
      </c>
      <c r="B23" s="36" t="s">
        <v>57</v>
      </c>
      <c r="C23" s="35" t="s">
        <v>386</v>
      </c>
      <c r="D23" s="148"/>
      <c r="E23" s="148"/>
      <c r="F23" s="148"/>
      <c r="G23" s="148"/>
      <c r="H23" s="148"/>
      <c r="I23" s="148"/>
      <c r="J23" s="148"/>
      <c r="K23" s="148"/>
      <c r="L23" s="148"/>
      <c r="M23" s="148"/>
      <c r="N23" s="148"/>
      <c r="O23" s="148"/>
      <c r="P23" s="148"/>
      <c r="Q23" s="148"/>
      <c r="R23" s="148"/>
      <c r="S23" s="148"/>
      <c r="T23" s="148"/>
      <c r="U23" s="148"/>
    </row>
    <row r="24" spans="1:21" ht="54" customHeight="1" x14ac:dyDescent="0.25">
      <c r="A24" s="25" t="s">
        <v>59</v>
      </c>
      <c r="B24" s="36" t="s">
        <v>363</v>
      </c>
      <c r="C24" s="35" t="s">
        <v>400</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25" t="s">
        <v>58</v>
      </c>
      <c r="B25" s="36" t="s">
        <v>381</v>
      </c>
      <c r="C25" s="150">
        <f>'паспорт местоположение'!C45*1000</f>
        <v>4715.1680784</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25" t="s">
        <v>56</v>
      </c>
      <c r="B26" s="36" t="s">
        <v>218</v>
      </c>
      <c r="C26" s="101" t="s">
        <v>372</v>
      </c>
      <c r="D26" s="148"/>
      <c r="E26" s="148"/>
      <c r="F26" s="148"/>
      <c r="G26" s="148"/>
      <c r="H26" s="148"/>
      <c r="I26" s="148"/>
      <c r="J26" s="148"/>
      <c r="K26" s="148"/>
      <c r="L26" s="148"/>
      <c r="M26" s="148"/>
      <c r="N26" s="148"/>
      <c r="O26" s="148"/>
      <c r="P26" s="148"/>
      <c r="Q26" s="148"/>
      <c r="R26" s="148"/>
      <c r="S26" s="148"/>
      <c r="T26" s="148"/>
      <c r="U26" s="148"/>
    </row>
    <row r="27" spans="1:21" ht="84" customHeight="1" x14ac:dyDescent="0.25">
      <c r="A27" s="25" t="s">
        <v>55</v>
      </c>
      <c r="B27" s="36" t="s">
        <v>346</v>
      </c>
      <c r="C27" s="35" t="s">
        <v>385</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25" t="s">
        <v>53</v>
      </c>
      <c r="B28" s="36" t="s">
        <v>54</v>
      </c>
      <c r="C28" s="101">
        <v>2025</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25" t="s">
        <v>51</v>
      </c>
      <c r="B29" s="35" t="s">
        <v>52</v>
      </c>
      <c r="C29" s="101">
        <f>C28</f>
        <v>2025</v>
      </c>
      <c r="D29" s="148"/>
      <c r="E29" s="148"/>
      <c r="F29" s="148"/>
      <c r="G29" s="148"/>
      <c r="H29" s="148"/>
      <c r="I29" s="148"/>
      <c r="J29" s="148"/>
      <c r="K29" s="148"/>
      <c r="L29" s="148"/>
      <c r="M29" s="148"/>
      <c r="N29" s="148"/>
      <c r="O29" s="148"/>
      <c r="P29" s="148"/>
      <c r="Q29" s="148"/>
      <c r="R29" s="148"/>
      <c r="S29" s="148"/>
      <c r="T29" s="148"/>
      <c r="U29" s="148"/>
    </row>
    <row r="30" spans="1:21" ht="31.5" customHeight="1" x14ac:dyDescent="0.25">
      <c r="A30" s="25" t="s">
        <v>70</v>
      </c>
      <c r="B30" s="35" t="s">
        <v>50</v>
      </c>
      <c r="C30" s="101" t="s">
        <v>382</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0"/>
  <sheetViews>
    <sheetView view="pageBreakPreview" zoomScale="60" zoomScaleNormal="66" workbookViewId="0">
      <selection activeCell="C30" sqref="C30"/>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66</v>
      </c>
    </row>
    <row r="2" spans="1:28" s="11" customFormat="1" ht="18.75" customHeight="1" x14ac:dyDescent="0.3">
      <c r="A2" s="17"/>
      <c r="B2" s="17"/>
      <c r="O2" s="14" t="s">
        <v>7</v>
      </c>
    </row>
    <row r="3" spans="1:28" s="11" customFormat="1" ht="18.75" x14ac:dyDescent="0.3">
      <c r="A3" s="16"/>
      <c r="B3" s="16"/>
      <c r="O3" s="14" t="s">
        <v>65</v>
      </c>
    </row>
    <row r="4" spans="1:28" s="11" customFormat="1" ht="18.75" x14ac:dyDescent="0.3">
      <c r="A4" s="16"/>
      <c r="B4" s="16"/>
      <c r="L4" s="14"/>
    </row>
    <row r="5" spans="1:28" s="11" customFormat="1" ht="15.75" x14ac:dyDescent="0.2">
      <c r="A5" s="208" t="str">
        <f>'паспорт описание'!A5</f>
        <v>Год раскрытия информации: 2025 год</v>
      </c>
      <c r="B5" s="208"/>
      <c r="C5" s="208"/>
      <c r="D5" s="208"/>
      <c r="E5" s="208"/>
      <c r="F5" s="208"/>
      <c r="G5" s="208"/>
      <c r="H5" s="208"/>
      <c r="I5" s="208"/>
      <c r="J5" s="208"/>
      <c r="K5" s="208"/>
      <c r="L5" s="208"/>
      <c r="M5" s="208"/>
      <c r="N5" s="208"/>
      <c r="O5" s="208"/>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212" t="s">
        <v>6</v>
      </c>
      <c r="B7" s="212"/>
      <c r="C7" s="212"/>
      <c r="D7" s="212"/>
      <c r="E7" s="212"/>
      <c r="F7" s="212"/>
      <c r="G7" s="212"/>
      <c r="H7" s="212"/>
      <c r="I7" s="212"/>
      <c r="J7" s="212"/>
      <c r="K7" s="212"/>
      <c r="L7" s="212"/>
      <c r="M7" s="212"/>
      <c r="N7" s="212"/>
      <c r="O7" s="212"/>
      <c r="P7" s="12"/>
      <c r="Q7" s="12"/>
      <c r="R7" s="12"/>
      <c r="S7" s="12"/>
      <c r="T7" s="12"/>
      <c r="U7" s="12"/>
      <c r="V7" s="12"/>
      <c r="W7" s="12"/>
      <c r="X7" s="12"/>
      <c r="Y7" s="12"/>
      <c r="Z7" s="12"/>
    </row>
    <row r="8" spans="1:28" s="11" customFormat="1" ht="18.75" x14ac:dyDescent="0.2">
      <c r="A8" s="212"/>
      <c r="B8" s="212"/>
      <c r="C8" s="212"/>
      <c r="D8" s="212"/>
      <c r="E8" s="212"/>
      <c r="F8" s="212"/>
      <c r="G8" s="212"/>
      <c r="H8" s="212"/>
      <c r="I8" s="212"/>
      <c r="J8" s="212"/>
      <c r="K8" s="212"/>
      <c r="L8" s="212"/>
      <c r="M8" s="212"/>
      <c r="N8" s="212"/>
      <c r="O8" s="212"/>
      <c r="P8" s="12"/>
      <c r="Q8" s="12"/>
      <c r="R8" s="12"/>
      <c r="S8" s="12"/>
      <c r="T8" s="12"/>
      <c r="U8" s="12"/>
      <c r="V8" s="12"/>
      <c r="W8" s="12"/>
      <c r="X8" s="12"/>
      <c r="Y8" s="12"/>
      <c r="Z8" s="12"/>
    </row>
    <row r="9" spans="1:28" s="11" customFormat="1" ht="18.75" x14ac:dyDescent="0.2">
      <c r="A9" s="110"/>
      <c r="B9" s="110"/>
      <c r="C9" s="110"/>
      <c r="D9" s="220" t="s">
        <v>377</v>
      </c>
      <c r="E9" s="220"/>
      <c r="F9" s="220"/>
      <c r="G9" s="220"/>
      <c r="H9" s="220"/>
      <c r="I9" s="220"/>
      <c r="J9" s="110"/>
      <c r="K9" s="110"/>
      <c r="L9" s="110"/>
      <c r="M9" s="110"/>
      <c r="N9" s="110"/>
      <c r="O9" s="110"/>
      <c r="P9" s="12"/>
      <c r="Q9" s="12"/>
      <c r="R9" s="12"/>
      <c r="S9" s="12"/>
      <c r="T9" s="12"/>
      <c r="U9" s="12"/>
      <c r="V9" s="12"/>
      <c r="W9" s="12"/>
      <c r="X9" s="12"/>
      <c r="Y9" s="12"/>
      <c r="Z9" s="12"/>
    </row>
    <row r="10" spans="1:28" s="11" customFormat="1" ht="18.75" x14ac:dyDescent="0.2">
      <c r="A10" s="209" t="s">
        <v>5</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2"/>
      <c r="B11" s="212"/>
      <c r="C11" s="212"/>
      <c r="D11" s="212"/>
      <c r="E11" s="212"/>
      <c r="F11" s="212"/>
      <c r="G11" s="212"/>
      <c r="H11" s="212"/>
      <c r="I11" s="212"/>
      <c r="J11" s="212"/>
      <c r="K11" s="212"/>
      <c r="L11" s="212"/>
      <c r="M11" s="212"/>
      <c r="N11" s="212"/>
      <c r="O11" s="212"/>
      <c r="P11" s="12"/>
      <c r="Q11" s="12"/>
      <c r="R11" s="12"/>
      <c r="S11" s="12"/>
      <c r="T11" s="12"/>
      <c r="U11" s="12"/>
      <c r="V11" s="12"/>
      <c r="W11" s="12"/>
      <c r="X11" s="12"/>
      <c r="Y11" s="12"/>
      <c r="Z11" s="12"/>
    </row>
    <row r="12" spans="1:28" s="11" customFormat="1" ht="18.75" x14ac:dyDescent="0.2">
      <c r="A12" s="220" t="str">
        <f>'паспорт описание'!A12</f>
        <v>P_T_06</v>
      </c>
      <c r="B12" s="220"/>
      <c r="C12" s="220"/>
      <c r="D12" s="220"/>
      <c r="E12" s="220"/>
      <c r="F12" s="220"/>
      <c r="G12" s="220"/>
      <c r="H12" s="220"/>
      <c r="I12" s="220"/>
      <c r="J12" s="220"/>
      <c r="K12" s="220"/>
      <c r="L12" s="220"/>
      <c r="M12" s="220"/>
      <c r="N12" s="220"/>
      <c r="O12" s="220"/>
      <c r="P12" s="12"/>
      <c r="Q12" s="12"/>
      <c r="R12" s="12"/>
      <c r="S12" s="12"/>
      <c r="T12" s="12"/>
      <c r="U12" s="12"/>
      <c r="V12" s="12"/>
      <c r="W12" s="12"/>
      <c r="X12" s="12"/>
      <c r="Y12" s="12"/>
      <c r="Z12" s="12"/>
    </row>
    <row r="13" spans="1:28" s="11" customFormat="1" ht="18.75" x14ac:dyDescent="0.2">
      <c r="A13" s="209" t="s">
        <v>4</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2" customFormat="1" ht="15.75" x14ac:dyDescent="0.2">
      <c r="A15" s="224" t="str">
        <f>'паспорт описание'!A15</f>
        <v>Реконструкция участка кабельной линии фидер 17, фидер 23, фидер 26 ПС 110/35/6 "КАФ" пер. Победы, ул. Майская,ул. Немировича-Данченко</v>
      </c>
      <c r="B15" s="220"/>
      <c r="C15" s="220"/>
      <c r="D15" s="220"/>
      <c r="E15" s="220"/>
      <c r="F15" s="220"/>
      <c r="G15" s="220"/>
      <c r="H15" s="220"/>
      <c r="I15" s="220"/>
      <c r="J15" s="220"/>
      <c r="K15" s="220"/>
      <c r="L15" s="220"/>
      <c r="M15" s="220"/>
      <c r="N15" s="220"/>
      <c r="O15" s="220"/>
      <c r="P15" s="7"/>
      <c r="Q15" s="7"/>
      <c r="R15" s="7"/>
      <c r="S15" s="7"/>
      <c r="T15" s="7"/>
      <c r="U15" s="7"/>
      <c r="V15" s="7"/>
      <c r="W15" s="7"/>
      <c r="X15" s="7"/>
      <c r="Y15" s="7"/>
      <c r="Z15" s="7"/>
    </row>
    <row r="16" spans="1:28" s="2"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2" customFormat="1" ht="15" customHeight="1" x14ac:dyDescent="0.2">
      <c r="A17" s="222"/>
      <c r="B17" s="222"/>
      <c r="C17" s="222"/>
      <c r="D17" s="222"/>
      <c r="E17" s="222"/>
      <c r="F17" s="222"/>
      <c r="G17" s="222"/>
      <c r="H17" s="222"/>
      <c r="I17" s="222"/>
      <c r="J17" s="222"/>
      <c r="K17" s="222"/>
      <c r="L17" s="222"/>
      <c r="M17" s="222"/>
      <c r="N17" s="222"/>
      <c r="O17" s="222"/>
      <c r="P17" s="3"/>
      <c r="Q17" s="3"/>
      <c r="R17" s="3"/>
      <c r="S17" s="3"/>
      <c r="T17" s="3"/>
      <c r="U17" s="3"/>
      <c r="V17" s="3"/>
      <c r="W17" s="3"/>
    </row>
    <row r="18" spans="1:26" s="2" customFormat="1" ht="91.5" customHeight="1" x14ac:dyDescent="0.2">
      <c r="A18" s="247" t="s">
        <v>342</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2" customFormat="1" ht="78" customHeight="1" x14ac:dyDescent="0.2">
      <c r="A19" s="215" t="s">
        <v>2</v>
      </c>
      <c r="B19" s="215" t="s">
        <v>82</v>
      </c>
      <c r="C19" s="215" t="s">
        <v>81</v>
      </c>
      <c r="D19" s="215" t="s">
        <v>73</v>
      </c>
      <c r="E19" s="244" t="s">
        <v>80</v>
      </c>
      <c r="F19" s="245"/>
      <c r="G19" s="245"/>
      <c r="H19" s="245"/>
      <c r="I19" s="246"/>
      <c r="J19" s="215" t="s">
        <v>79</v>
      </c>
      <c r="K19" s="215"/>
      <c r="L19" s="215"/>
      <c r="M19" s="215"/>
      <c r="N19" s="215"/>
      <c r="O19" s="215"/>
      <c r="P19" s="3"/>
      <c r="Q19" s="3"/>
      <c r="R19" s="3"/>
      <c r="S19" s="3"/>
      <c r="T19" s="3"/>
      <c r="U19" s="3"/>
      <c r="V19" s="3"/>
      <c r="W19" s="3"/>
    </row>
    <row r="20" spans="1:26" s="2" customFormat="1" ht="81.75" customHeight="1" x14ac:dyDescent="0.2">
      <c r="A20" s="215"/>
      <c r="B20" s="215"/>
      <c r="C20" s="215"/>
      <c r="D20" s="215"/>
      <c r="E20" s="42" t="s">
        <v>78</v>
      </c>
      <c r="F20" s="42" t="s">
        <v>77</v>
      </c>
      <c r="G20" s="42" t="s">
        <v>76</v>
      </c>
      <c r="H20" s="42" t="s">
        <v>75</v>
      </c>
      <c r="I20" s="42" t="s">
        <v>74</v>
      </c>
      <c r="J20" s="118">
        <v>2020</v>
      </c>
      <c r="K20" s="118">
        <v>2021</v>
      </c>
      <c r="L20" s="143">
        <v>2022</v>
      </c>
      <c r="M20" s="143">
        <v>2023</v>
      </c>
      <c r="N20" s="143">
        <v>2024</v>
      </c>
      <c r="O20" s="143">
        <v>2025</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56.25" customHeight="1" x14ac:dyDescent="0.2">
      <c r="A22" s="114" t="s">
        <v>62</v>
      </c>
      <c r="B22" s="115" t="s">
        <v>403</v>
      </c>
      <c r="C22" s="116" t="s">
        <v>372</v>
      </c>
      <c r="D22" s="116" t="s">
        <v>372</v>
      </c>
      <c r="E22" s="116" t="s">
        <v>372</v>
      </c>
      <c r="F22" s="116" t="s">
        <v>372</v>
      </c>
      <c r="G22" s="116" t="s">
        <v>372</v>
      </c>
      <c r="H22" s="116" t="s">
        <v>372</v>
      </c>
      <c r="I22" s="116" t="s">
        <v>372</v>
      </c>
      <c r="J22" s="117" t="s">
        <v>372</v>
      </c>
      <c r="K22" s="117" t="s">
        <v>372</v>
      </c>
      <c r="L22" s="96" t="s">
        <v>372</v>
      </c>
      <c r="M22" s="37" t="s">
        <v>372</v>
      </c>
      <c r="N22" s="96" t="s">
        <v>372</v>
      </c>
      <c r="O22" s="96" t="s">
        <v>372</v>
      </c>
      <c r="P22" s="28"/>
      <c r="Q22" s="28"/>
      <c r="R22" s="28"/>
      <c r="S22" s="28"/>
      <c r="T22" s="28"/>
      <c r="U22" s="28"/>
      <c r="V22" s="27"/>
      <c r="W22" s="27"/>
      <c r="X22" s="27"/>
      <c r="Y22" s="27"/>
      <c r="Z22" s="27"/>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5.75" x14ac:dyDescent="0.25">
      <c r="A25" s="112"/>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C19:C20"/>
    <mergeCell ref="D19:D20"/>
    <mergeCell ref="A18:O18"/>
    <mergeCell ref="A12:O12"/>
    <mergeCell ref="A13:O13"/>
    <mergeCell ref="D9:I9"/>
    <mergeCell ref="A5:O5"/>
    <mergeCell ref="J19:O19"/>
    <mergeCell ref="A7:O7"/>
    <mergeCell ref="A8:O8"/>
    <mergeCell ref="A10:O10"/>
    <mergeCell ref="A11:O11"/>
    <mergeCell ref="A14:O14"/>
    <mergeCell ref="A15:O15"/>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54"/>
  <sheetViews>
    <sheetView view="pageBreakPreview" zoomScale="73" zoomScaleSheetLayoutView="73" workbookViewId="0">
      <selection activeCell="A21" sqref="A21:L54"/>
    </sheetView>
  </sheetViews>
  <sheetFormatPr defaultRowHeight="15.75" x14ac:dyDescent="0.25"/>
  <cols>
    <col min="1" max="1" width="9.140625" style="54"/>
    <col min="2" max="2" width="37.7109375" style="54" customWidth="1"/>
    <col min="3" max="3" width="13" style="54"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9" t="s">
        <v>66</v>
      </c>
    </row>
    <row r="2" spans="1:44" ht="18.75" x14ac:dyDescent="0.3">
      <c r="L2" s="14" t="s">
        <v>7</v>
      </c>
    </row>
    <row r="3" spans="1:44" ht="18.75" x14ac:dyDescent="0.3">
      <c r="L3" s="14" t="s">
        <v>65</v>
      </c>
    </row>
    <row r="4" spans="1:44" ht="18.75" x14ac:dyDescent="0.3">
      <c r="K4" s="14"/>
    </row>
    <row r="5" spans="1:44" x14ac:dyDescent="0.25">
      <c r="A5" s="208" t="str">
        <f>паспортбюджет!A5</f>
        <v>Год раскрытия информации: 2025 год</v>
      </c>
      <c r="B5" s="208"/>
      <c r="C5" s="208"/>
      <c r="D5" s="208"/>
      <c r="E5" s="208"/>
      <c r="F5" s="208"/>
      <c r="G5" s="208"/>
      <c r="H5" s="208"/>
      <c r="I5" s="208"/>
      <c r="J5" s="208"/>
      <c r="K5" s="208"/>
      <c r="L5" s="208"/>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4"/>
    </row>
    <row r="7" spans="1:44" ht="18.75" x14ac:dyDescent="0.25">
      <c r="A7" s="212" t="s">
        <v>6</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49" t="s">
        <v>375</v>
      </c>
      <c r="B9" s="249"/>
      <c r="C9" s="249"/>
      <c r="D9" s="249"/>
      <c r="E9" s="249"/>
      <c r="F9" s="249"/>
      <c r="G9" s="249"/>
      <c r="H9" s="249"/>
      <c r="I9" s="249"/>
      <c r="J9" s="249"/>
      <c r="K9" s="249"/>
      <c r="L9" s="249"/>
    </row>
    <row r="10" spans="1:44" x14ac:dyDescent="0.25">
      <c r="A10" s="209" t="s">
        <v>5</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20" t="str">
        <f>паспортбюджет!A12</f>
        <v>P_T_06</v>
      </c>
      <c r="B12" s="220"/>
      <c r="C12" s="220"/>
      <c r="D12" s="220"/>
      <c r="E12" s="220"/>
      <c r="F12" s="220"/>
      <c r="G12" s="220"/>
      <c r="H12" s="220"/>
      <c r="I12" s="220"/>
      <c r="J12" s="220"/>
      <c r="K12" s="220"/>
      <c r="L12" s="220"/>
    </row>
    <row r="13" spans="1:44" x14ac:dyDescent="0.25">
      <c r="A13" s="209" t="s">
        <v>4</v>
      </c>
      <c r="B13" s="209"/>
      <c r="C13" s="209"/>
      <c r="D13" s="209"/>
      <c r="E13" s="209"/>
      <c r="F13" s="209"/>
      <c r="G13" s="209"/>
      <c r="H13" s="209"/>
      <c r="I13" s="209"/>
      <c r="J13" s="209"/>
      <c r="K13" s="209"/>
      <c r="L13" s="209"/>
    </row>
    <row r="14" spans="1:44" ht="18.75" x14ac:dyDescent="0.25">
      <c r="A14" s="221"/>
      <c r="B14" s="221"/>
      <c r="C14" s="221"/>
      <c r="D14" s="221"/>
      <c r="E14" s="221"/>
      <c r="F14" s="221"/>
      <c r="G14" s="221"/>
      <c r="H14" s="221"/>
      <c r="I14" s="221"/>
      <c r="J14" s="221"/>
      <c r="K14" s="221"/>
      <c r="L14" s="221"/>
    </row>
    <row r="15" spans="1:44" x14ac:dyDescent="0.25">
      <c r="A15" s="224" t="str">
        <f>паспортбюджет!A15</f>
        <v>Реконструкция участка кабельной линии фидер 17, фидер 23, фидер 26 ПС 110/35/6 "КАФ" пер. Победы, ул. Майская,ул. Немировича-Данченко</v>
      </c>
      <c r="B15" s="220"/>
      <c r="C15" s="220"/>
      <c r="D15" s="220"/>
      <c r="E15" s="220"/>
      <c r="F15" s="220"/>
      <c r="G15" s="220"/>
      <c r="H15" s="220"/>
      <c r="I15" s="220"/>
      <c r="J15" s="220"/>
      <c r="K15" s="220"/>
      <c r="L15" s="220"/>
    </row>
    <row r="16" spans="1:44" x14ac:dyDescent="0.25">
      <c r="A16" s="209" t="s">
        <v>3</v>
      </c>
      <c r="B16" s="209"/>
      <c r="C16" s="209"/>
      <c r="D16" s="209"/>
      <c r="E16" s="209"/>
      <c r="F16" s="209"/>
      <c r="G16" s="209"/>
      <c r="H16" s="209"/>
      <c r="I16" s="209"/>
      <c r="J16" s="209"/>
      <c r="K16" s="209"/>
      <c r="L16" s="209"/>
    </row>
    <row r="17" spans="1:12" ht="15.75" customHeight="1" x14ac:dyDescent="0.25">
      <c r="L17" s="133"/>
    </row>
    <row r="18" spans="1:12" x14ac:dyDescent="0.25">
      <c r="K18" s="73"/>
    </row>
    <row r="19" spans="1:12" ht="15.75" customHeight="1" x14ac:dyDescent="0.25">
      <c r="A19" s="248" t="s">
        <v>343</v>
      </c>
      <c r="B19" s="248"/>
      <c r="C19" s="248"/>
      <c r="D19" s="248"/>
      <c r="E19" s="248"/>
      <c r="F19" s="248"/>
      <c r="G19" s="248"/>
      <c r="H19" s="248"/>
      <c r="I19" s="248"/>
      <c r="J19" s="248"/>
      <c r="K19" s="248"/>
      <c r="L19" s="248"/>
    </row>
    <row r="20" spans="1:12" x14ac:dyDescent="0.25">
      <c r="A20" s="138"/>
      <c r="B20" s="138"/>
      <c r="C20" s="72"/>
      <c r="D20" s="72"/>
      <c r="E20" s="72"/>
      <c r="F20" s="72"/>
      <c r="G20" s="72"/>
      <c r="H20" s="72"/>
      <c r="I20" s="72"/>
      <c r="J20" s="72"/>
      <c r="K20" s="72"/>
      <c r="L20" s="72"/>
    </row>
    <row r="21" spans="1:12" ht="28.5" customHeight="1" x14ac:dyDescent="0.25">
      <c r="A21" s="250" t="s">
        <v>210</v>
      </c>
      <c r="B21" s="250" t="s">
        <v>209</v>
      </c>
      <c r="C21" s="255" t="s">
        <v>277</v>
      </c>
      <c r="D21" s="255"/>
      <c r="E21" s="255"/>
      <c r="F21" s="255"/>
      <c r="G21" s="255"/>
      <c r="H21" s="255"/>
      <c r="I21" s="250" t="s">
        <v>208</v>
      </c>
      <c r="J21" s="252" t="s">
        <v>279</v>
      </c>
      <c r="K21" s="250" t="s">
        <v>207</v>
      </c>
      <c r="L21" s="251" t="s">
        <v>278</v>
      </c>
    </row>
    <row r="22" spans="1:12" ht="58.5" customHeight="1" x14ac:dyDescent="0.25">
      <c r="A22" s="250"/>
      <c r="B22" s="250"/>
      <c r="C22" s="254" t="s">
        <v>404</v>
      </c>
      <c r="D22" s="254"/>
      <c r="E22" s="174"/>
      <c r="F22" s="175"/>
      <c r="G22" s="256" t="s">
        <v>405</v>
      </c>
      <c r="H22" s="257"/>
      <c r="I22" s="250"/>
      <c r="J22" s="253"/>
      <c r="K22" s="250"/>
      <c r="L22" s="251"/>
    </row>
    <row r="23" spans="1:12" ht="47.25" x14ac:dyDescent="0.25">
      <c r="A23" s="250"/>
      <c r="B23" s="250"/>
      <c r="C23" s="140" t="s">
        <v>206</v>
      </c>
      <c r="D23" s="140" t="s">
        <v>205</v>
      </c>
      <c r="E23" s="140" t="s">
        <v>206</v>
      </c>
      <c r="F23" s="140" t="s">
        <v>205</v>
      </c>
      <c r="G23" s="140" t="s">
        <v>206</v>
      </c>
      <c r="H23" s="140" t="s">
        <v>205</v>
      </c>
      <c r="I23" s="250"/>
      <c r="J23" s="254"/>
      <c r="K23" s="250"/>
      <c r="L23" s="251"/>
    </row>
    <row r="24" spans="1:12" x14ac:dyDescent="0.25">
      <c r="A24" s="176">
        <v>1</v>
      </c>
      <c r="B24" s="176">
        <v>2</v>
      </c>
      <c r="C24" s="140">
        <v>3</v>
      </c>
      <c r="D24" s="140">
        <v>4</v>
      </c>
      <c r="E24" s="140">
        <v>5</v>
      </c>
      <c r="F24" s="140">
        <v>6</v>
      </c>
      <c r="G24" s="140">
        <v>7</v>
      </c>
      <c r="H24" s="140">
        <v>8</v>
      </c>
      <c r="I24" s="140">
        <v>9</v>
      </c>
      <c r="J24" s="140">
        <v>10</v>
      </c>
      <c r="K24" s="140">
        <v>11</v>
      </c>
      <c r="L24" s="140">
        <v>12</v>
      </c>
    </row>
    <row r="25" spans="1:12" ht="37.5" customHeight="1" x14ac:dyDescent="0.25">
      <c r="A25" s="140">
        <v>1</v>
      </c>
      <c r="B25" s="71" t="s">
        <v>204</v>
      </c>
      <c r="C25" s="177" t="s">
        <v>372</v>
      </c>
      <c r="D25" s="177" t="s">
        <v>372</v>
      </c>
      <c r="E25" s="177"/>
      <c r="F25" s="177"/>
      <c r="G25" s="177"/>
      <c r="H25" s="177"/>
      <c r="I25" s="177"/>
      <c r="J25" s="177"/>
      <c r="K25" s="178"/>
      <c r="L25" s="179"/>
    </row>
    <row r="26" spans="1:12" ht="21.75" customHeight="1" x14ac:dyDescent="0.25">
      <c r="A26" s="140" t="s">
        <v>203</v>
      </c>
      <c r="B26" s="180" t="s">
        <v>284</v>
      </c>
      <c r="C26" s="181" t="s">
        <v>372</v>
      </c>
      <c r="D26" s="181" t="s">
        <v>372</v>
      </c>
      <c r="E26" s="181" t="s">
        <v>372</v>
      </c>
      <c r="F26" s="181" t="s">
        <v>372</v>
      </c>
      <c r="G26" s="181" t="s">
        <v>372</v>
      </c>
      <c r="H26" s="181" t="s">
        <v>372</v>
      </c>
      <c r="I26" s="181" t="s">
        <v>372</v>
      </c>
      <c r="J26" s="181" t="s">
        <v>372</v>
      </c>
      <c r="K26" s="178" t="s">
        <v>372</v>
      </c>
      <c r="L26" s="182" t="s">
        <v>372</v>
      </c>
    </row>
    <row r="27" spans="1:12" s="56" customFormat="1" ht="39" customHeight="1" x14ac:dyDescent="0.25">
      <c r="A27" s="140" t="s">
        <v>202</v>
      </c>
      <c r="B27" s="180" t="s">
        <v>286</v>
      </c>
      <c r="C27" s="181" t="s">
        <v>372</v>
      </c>
      <c r="D27" s="181" t="s">
        <v>372</v>
      </c>
      <c r="E27" s="181" t="s">
        <v>372</v>
      </c>
      <c r="F27" s="181" t="s">
        <v>372</v>
      </c>
      <c r="G27" s="181" t="s">
        <v>372</v>
      </c>
      <c r="H27" s="181" t="s">
        <v>372</v>
      </c>
      <c r="I27" s="181" t="s">
        <v>372</v>
      </c>
      <c r="J27" s="181" t="s">
        <v>372</v>
      </c>
      <c r="K27" s="178" t="s">
        <v>372</v>
      </c>
      <c r="L27" s="182" t="s">
        <v>372</v>
      </c>
    </row>
    <row r="28" spans="1:12" s="56" customFormat="1" ht="56.25" customHeight="1" x14ac:dyDescent="0.25">
      <c r="A28" s="140" t="s">
        <v>285</v>
      </c>
      <c r="B28" s="180" t="s">
        <v>290</v>
      </c>
      <c r="C28" s="181" t="s">
        <v>372</v>
      </c>
      <c r="D28" s="181" t="s">
        <v>372</v>
      </c>
      <c r="E28" s="181" t="s">
        <v>372</v>
      </c>
      <c r="F28" s="181" t="s">
        <v>372</v>
      </c>
      <c r="G28" s="181" t="s">
        <v>372</v>
      </c>
      <c r="H28" s="181" t="s">
        <v>372</v>
      </c>
      <c r="I28" s="181" t="s">
        <v>372</v>
      </c>
      <c r="J28" s="181" t="s">
        <v>372</v>
      </c>
      <c r="K28" s="178" t="s">
        <v>372</v>
      </c>
      <c r="L28" s="182" t="s">
        <v>372</v>
      </c>
    </row>
    <row r="29" spans="1:12" s="56" customFormat="1" ht="36.75" customHeight="1" x14ac:dyDescent="0.25">
      <c r="A29" s="140" t="s">
        <v>201</v>
      </c>
      <c r="B29" s="180" t="s">
        <v>289</v>
      </c>
      <c r="C29" s="181" t="s">
        <v>372</v>
      </c>
      <c r="D29" s="181" t="s">
        <v>372</v>
      </c>
      <c r="E29" s="181" t="s">
        <v>372</v>
      </c>
      <c r="F29" s="181" t="s">
        <v>372</v>
      </c>
      <c r="G29" s="181" t="s">
        <v>372</v>
      </c>
      <c r="H29" s="181" t="s">
        <v>372</v>
      </c>
      <c r="I29" s="181" t="s">
        <v>372</v>
      </c>
      <c r="J29" s="181" t="s">
        <v>372</v>
      </c>
      <c r="K29" s="178" t="s">
        <v>372</v>
      </c>
      <c r="L29" s="182" t="s">
        <v>372</v>
      </c>
    </row>
    <row r="30" spans="1:12" s="56" customFormat="1" ht="42" customHeight="1" x14ac:dyDescent="0.25">
      <c r="A30" s="140" t="s">
        <v>200</v>
      </c>
      <c r="B30" s="180" t="s">
        <v>291</v>
      </c>
      <c r="C30" s="181" t="s">
        <v>372</v>
      </c>
      <c r="D30" s="181" t="s">
        <v>372</v>
      </c>
      <c r="E30" s="181" t="s">
        <v>372</v>
      </c>
      <c r="F30" s="181" t="s">
        <v>372</v>
      </c>
      <c r="G30" s="181" t="s">
        <v>372</v>
      </c>
      <c r="H30" s="181" t="s">
        <v>372</v>
      </c>
      <c r="I30" s="181" t="s">
        <v>372</v>
      </c>
      <c r="J30" s="181" t="s">
        <v>372</v>
      </c>
      <c r="K30" s="178" t="s">
        <v>372</v>
      </c>
      <c r="L30" s="182" t="s">
        <v>372</v>
      </c>
    </row>
    <row r="31" spans="1:12" s="56" customFormat="1" ht="37.5" customHeight="1" x14ac:dyDescent="0.25">
      <c r="A31" s="140" t="s">
        <v>199</v>
      </c>
      <c r="B31" s="183" t="s">
        <v>287</v>
      </c>
      <c r="C31" s="181" t="s">
        <v>372</v>
      </c>
      <c r="D31" s="181" t="s">
        <v>372</v>
      </c>
      <c r="E31" s="181"/>
      <c r="F31" s="181"/>
      <c r="G31" s="181" t="s">
        <v>372</v>
      </c>
      <c r="H31" s="181" t="s">
        <v>372</v>
      </c>
      <c r="I31" s="181" t="s">
        <v>372</v>
      </c>
      <c r="J31" s="181" t="s">
        <v>372</v>
      </c>
      <c r="K31" s="178" t="s">
        <v>372</v>
      </c>
      <c r="L31" s="182" t="s">
        <v>372</v>
      </c>
    </row>
    <row r="32" spans="1:12" s="56" customFormat="1" ht="31.5" x14ac:dyDescent="0.25">
      <c r="A32" s="140" t="s">
        <v>197</v>
      </c>
      <c r="B32" s="183" t="s">
        <v>292</v>
      </c>
      <c r="C32" s="181" t="s">
        <v>372</v>
      </c>
      <c r="D32" s="181" t="s">
        <v>372</v>
      </c>
      <c r="E32" s="181"/>
      <c r="F32" s="181"/>
      <c r="G32" s="181" t="s">
        <v>372</v>
      </c>
      <c r="H32" s="181" t="s">
        <v>372</v>
      </c>
      <c r="I32" s="181" t="s">
        <v>372</v>
      </c>
      <c r="J32" s="181" t="s">
        <v>372</v>
      </c>
      <c r="K32" s="178" t="s">
        <v>372</v>
      </c>
      <c r="L32" s="182" t="s">
        <v>372</v>
      </c>
    </row>
    <row r="33" spans="1:12" s="56" customFormat="1" ht="37.5" customHeight="1" x14ac:dyDescent="0.25">
      <c r="A33" s="140" t="s">
        <v>303</v>
      </c>
      <c r="B33" s="183" t="s">
        <v>223</v>
      </c>
      <c r="C33" s="181" t="s">
        <v>372</v>
      </c>
      <c r="D33" s="181" t="s">
        <v>372</v>
      </c>
      <c r="E33" s="181" t="s">
        <v>372</v>
      </c>
      <c r="F33" s="181" t="s">
        <v>372</v>
      </c>
      <c r="G33" s="181" t="s">
        <v>372</v>
      </c>
      <c r="H33" s="181" t="s">
        <v>372</v>
      </c>
      <c r="I33" s="181" t="s">
        <v>372</v>
      </c>
      <c r="J33" s="181" t="s">
        <v>372</v>
      </c>
      <c r="K33" s="178" t="s">
        <v>372</v>
      </c>
      <c r="L33" s="182" t="s">
        <v>372</v>
      </c>
    </row>
    <row r="34" spans="1:12" s="56" customFormat="1" ht="68.25" customHeight="1" x14ac:dyDescent="0.25">
      <c r="A34" s="140" t="s">
        <v>304</v>
      </c>
      <c r="B34" s="183" t="s">
        <v>296</v>
      </c>
      <c r="C34" s="181" t="s">
        <v>372</v>
      </c>
      <c r="D34" s="181" t="s">
        <v>372</v>
      </c>
      <c r="E34" s="181" t="s">
        <v>372</v>
      </c>
      <c r="F34" s="181" t="s">
        <v>372</v>
      </c>
      <c r="G34" s="181" t="s">
        <v>372</v>
      </c>
      <c r="H34" s="181" t="s">
        <v>372</v>
      </c>
      <c r="I34" s="181" t="s">
        <v>372</v>
      </c>
      <c r="J34" s="181" t="s">
        <v>372</v>
      </c>
      <c r="K34" s="184" t="s">
        <v>372</v>
      </c>
      <c r="L34" s="182" t="s">
        <v>372</v>
      </c>
    </row>
    <row r="35" spans="1:12" s="56" customFormat="1" ht="37.5" customHeight="1" x14ac:dyDescent="0.25">
      <c r="A35" s="140" t="s">
        <v>305</v>
      </c>
      <c r="B35" s="183" t="s">
        <v>198</v>
      </c>
      <c r="C35" s="181" t="s">
        <v>372</v>
      </c>
      <c r="D35" s="181" t="s">
        <v>372</v>
      </c>
      <c r="E35" s="185"/>
      <c r="F35" s="185"/>
      <c r="G35" s="185" t="s">
        <v>372</v>
      </c>
      <c r="H35" s="185" t="s">
        <v>372</v>
      </c>
      <c r="I35" s="185" t="s">
        <v>372</v>
      </c>
      <c r="J35" s="185" t="s">
        <v>372</v>
      </c>
      <c r="K35" s="184" t="s">
        <v>372</v>
      </c>
      <c r="L35" s="182" t="s">
        <v>372</v>
      </c>
    </row>
    <row r="36" spans="1:12" ht="37.5" customHeight="1" x14ac:dyDescent="0.25">
      <c r="A36" s="140" t="s">
        <v>306</v>
      </c>
      <c r="B36" s="183" t="s">
        <v>288</v>
      </c>
      <c r="C36" s="181" t="s">
        <v>372</v>
      </c>
      <c r="D36" s="181" t="s">
        <v>372</v>
      </c>
      <c r="E36" s="186"/>
      <c r="F36" s="185"/>
      <c r="G36" s="185" t="s">
        <v>372</v>
      </c>
      <c r="H36" s="185" t="s">
        <v>372</v>
      </c>
      <c r="I36" s="185" t="s">
        <v>372</v>
      </c>
      <c r="J36" s="185" t="s">
        <v>372</v>
      </c>
      <c r="K36" s="178" t="s">
        <v>372</v>
      </c>
      <c r="L36" s="182" t="s">
        <v>372</v>
      </c>
    </row>
    <row r="37" spans="1:12" x14ac:dyDescent="0.25">
      <c r="A37" s="140" t="s">
        <v>307</v>
      </c>
      <c r="B37" s="183" t="s">
        <v>196</v>
      </c>
      <c r="C37" s="181">
        <v>12.202299999999999</v>
      </c>
      <c r="D37" s="181">
        <f>C37</f>
        <v>12.202299999999999</v>
      </c>
      <c r="E37" s="187"/>
      <c r="F37" s="187"/>
      <c r="G37" s="187" t="s">
        <v>372</v>
      </c>
      <c r="H37" s="187" t="s">
        <v>372</v>
      </c>
      <c r="I37" s="187" t="s">
        <v>372</v>
      </c>
      <c r="J37" s="187" t="s">
        <v>372</v>
      </c>
      <c r="K37" s="178" t="s">
        <v>372</v>
      </c>
      <c r="L37" s="182" t="s">
        <v>372</v>
      </c>
    </row>
    <row r="38" spans="1:12" x14ac:dyDescent="0.25">
      <c r="A38" s="140" t="s">
        <v>308</v>
      </c>
      <c r="B38" s="71" t="s">
        <v>195</v>
      </c>
      <c r="C38" s="181" t="s">
        <v>372</v>
      </c>
      <c r="D38" s="188" t="s">
        <v>372</v>
      </c>
      <c r="E38" s="181" t="s">
        <v>372</v>
      </c>
      <c r="F38" s="181" t="s">
        <v>372</v>
      </c>
      <c r="G38" s="181" t="s">
        <v>372</v>
      </c>
      <c r="H38" s="181" t="s">
        <v>372</v>
      </c>
      <c r="I38" s="181" t="s">
        <v>372</v>
      </c>
      <c r="J38" s="181" t="s">
        <v>372</v>
      </c>
      <c r="K38" s="178" t="s">
        <v>372</v>
      </c>
      <c r="L38" s="182" t="s">
        <v>372</v>
      </c>
    </row>
    <row r="39" spans="1:12" ht="66.75" customHeight="1" x14ac:dyDescent="0.25">
      <c r="A39" s="140">
        <v>2</v>
      </c>
      <c r="B39" s="183" t="s">
        <v>293</v>
      </c>
      <c r="C39" s="189">
        <v>1.2024999999999999</v>
      </c>
      <c r="D39" s="189">
        <v>1.2024999999999999</v>
      </c>
      <c r="E39" s="187"/>
      <c r="F39" s="187"/>
      <c r="G39" s="181" t="s">
        <v>372</v>
      </c>
      <c r="H39" s="181" t="s">
        <v>372</v>
      </c>
      <c r="I39" s="187" t="s">
        <v>372</v>
      </c>
      <c r="J39" s="187" t="s">
        <v>372</v>
      </c>
      <c r="K39" s="178" t="s">
        <v>372</v>
      </c>
      <c r="L39" s="182" t="s">
        <v>372</v>
      </c>
    </row>
    <row r="40" spans="1:12" ht="33.75" customHeight="1" x14ac:dyDescent="0.25">
      <c r="A40" s="140" t="s">
        <v>194</v>
      </c>
      <c r="B40" s="183" t="s">
        <v>295</v>
      </c>
      <c r="C40" s="189">
        <v>2.2025000000000001</v>
      </c>
      <c r="D40" s="189">
        <f>C40</f>
        <v>2.2025000000000001</v>
      </c>
      <c r="E40" s="187"/>
      <c r="F40" s="187"/>
      <c r="G40" s="181" t="s">
        <v>372</v>
      </c>
      <c r="H40" s="181" t="s">
        <v>372</v>
      </c>
      <c r="I40" s="187" t="s">
        <v>372</v>
      </c>
      <c r="J40" s="187" t="s">
        <v>372</v>
      </c>
      <c r="K40" s="178" t="s">
        <v>372</v>
      </c>
      <c r="L40" s="182" t="s">
        <v>372</v>
      </c>
    </row>
    <row r="41" spans="1:12" ht="63" customHeight="1" x14ac:dyDescent="0.25">
      <c r="A41" s="140" t="s">
        <v>193</v>
      </c>
      <c r="B41" s="71" t="s">
        <v>367</v>
      </c>
      <c r="C41" s="181" t="s">
        <v>372</v>
      </c>
      <c r="D41" s="187" t="s">
        <v>372</v>
      </c>
      <c r="E41" s="187"/>
      <c r="F41" s="187"/>
      <c r="G41" s="181" t="s">
        <v>372</v>
      </c>
      <c r="H41" s="181" t="s">
        <v>372</v>
      </c>
      <c r="I41" s="187" t="s">
        <v>372</v>
      </c>
      <c r="J41" s="187" t="s">
        <v>372</v>
      </c>
      <c r="K41" s="178" t="s">
        <v>372</v>
      </c>
      <c r="L41" s="182" t="s">
        <v>372</v>
      </c>
    </row>
    <row r="42" spans="1:12" ht="45" customHeight="1" x14ac:dyDescent="0.25">
      <c r="A42" s="140">
        <v>3</v>
      </c>
      <c r="B42" s="183" t="s">
        <v>294</v>
      </c>
      <c r="C42" s="189">
        <v>3.2025000000000001</v>
      </c>
      <c r="D42" s="189">
        <f>C42</f>
        <v>3.2025000000000001</v>
      </c>
      <c r="E42" s="187"/>
      <c r="F42" s="187"/>
      <c r="G42" s="181" t="s">
        <v>372</v>
      </c>
      <c r="H42" s="181" t="s">
        <v>372</v>
      </c>
      <c r="I42" s="187" t="s">
        <v>372</v>
      </c>
      <c r="J42" s="187" t="s">
        <v>372</v>
      </c>
      <c r="K42" s="178" t="s">
        <v>372</v>
      </c>
      <c r="L42" s="182" t="s">
        <v>372</v>
      </c>
    </row>
    <row r="43" spans="1:12" ht="34.5" customHeight="1" x14ac:dyDescent="0.25">
      <c r="A43" s="140" t="s">
        <v>192</v>
      </c>
      <c r="B43" s="183" t="s">
        <v>190</v>
      </c>
      <c r="C43" s="189">
        <f>C42</f>
        <v>3.2025000000000001</v>
      </c>
      <c r="D43" s="189">
        <f>D42</f>
        <v>3.2025000000000001</v>
      </c>
      <c r="E43" s="187"/>
      <c r="F43" s="187"/>
      <c r="G43" s="181" t="s">
        <v>372</v>
      </c>
      <c r="H43" s="181" t="s">
        <v>372</v>
      </c>
      <c r="I43" s="187" t="s">
        <v>372</v>
      </c>
      <c r="J43" s="187" t="s">
        <v>372</v>
      </c>
      <c r="K43" s="178" t="s">
        <v>372</v>
      </c>
      <c r="L43" s="182" t="s">
        <v>372</v>
      </c>
    </row>
    <row r="44" spans="1:12" ht="24.75" customHeight="1" x14ac:dyDescent="0.25">
      <c r="A44" s="140" t="s">
        <v>191</v>
      </c>
      <c r="B44" s="183" t="s">
        <v>188</v>
      </c>
      <c r="C44" s="189">
        <v>8.2024500000000007</v>
      </c>
      <c r="D44" s="189">
        <f>C44</f>
        <v>8.2024500000000007</v>
      </c>
      <c r="E44" s="187"/>
      <c r="F44" s="187"/>
      <c r="G44" s="181" t="s">
        <v>372</v>
      </c>
      <c r="H44" s="181" t="s">
        <v>372</v>
      </c>
      <c r="I44" s="187" t="s">
        <v>372</v>
      </c>
      <c r="J44" s="187" t="s">
        <v>372</v>
      </c>
      <c r="K44" s="178" t="s">
        <v>372</v>
      </c>
      <c r="L44" s="182" t="s">
        <v>372</v>
      </c>
    </row>
    <row r="45" spans="1:12" ht="90.75" customHeight="1" x14ac:dyDescent="0.25">
      <c r="A45" s="140" t="s">
        <v>189</v>
      </c>
      <c r="B45" s="183" t="s">
        <v>299</v>
      </c>
      <c r="C45" s="181" t="s">
        <v>372</v>
      </c>
      <c r="D45" s="187" t="s">
        <v>372</v>
      </c>
      <c r="E45" s="187"/>
      <c r="F45" s="187"/>
      <c r="G45" s="181" t="s">
        <v>372</v>
      </c>
      <c r="H45" s="181" t="s">
        <v>372</v>
      </c>
      <c r="I45" s="187" t="s">
        <v>372</v>
      </c>
      <c r="J45" s="187" t="s">
        <v>372</v>
      </c>
      <c r="K45" s="178" t="s">
        <v>372</v>
      </c>
      <c r="L45" s="182" t="s">
        <v>372</v>
      </c>
    </row>
    <row r="46" spans="1:12" ht="167.25" customHeight="1" x14ac:dyDescent="0.25">
      <c r="A46" s="140" t="s">
        <v>187</v>
      </c>
      <c r="B46" s="183" t="s">
        <v>297</v>
      </c>
      <c r="C46" s="181" t="s">
        <v>372</v>
      </c>
      <c r="D46" s="187" t="s">
        <v>372</v>
      </c>
      <c r="E46" s="187"/>
      <c r="F46" s="187"/>
      <c r="G46" s="181" t="s">
        <v>372</v>
      </c>
      <c r="H46" s="181" t="s">
        <v>372</v>
      </c>
      <c r="I46" s="187" t="s">
        <v>372</v>
      </c>
      <c r="J46" s="187" t="s">
        <v>372</v>
      </c>
      <c r="K46" s="178" t="s">
        <v>372</v>
      </c>
      <c r="L46" s="182" t="s">
        <v>372</v>
      </c>
    </row>
    <row r="47" spans="1:12" ht="30.75" customHeight="1" x14ac:dyDescent="0.25">
      <c r="A47" s="140" t="s">
        <v>185</v>
      </c>
      <c r="B47" s="183" t="s">
        <v>186</v>
      </c>
      <c r="C47" s="189">
        <f>C44</f>
        <v>8.2024500000000007</v>
      </c>
      <c r="D47" s="189">
        <f>D44</f>
        <v>8.2024500000000007</v>
      </c>
      <c r="E47" s="187"/>
      <c r="F47" s="187"/>
      <c r="G47" s="181" t="s">
        <v>372</v>
      </c>
      <c r="H47" s="181" t="s">
        <v>372</v>
      </c>
      <c r="I47" s="187" t="s">
        <v>372</v>
      </c>
      <c r="J47" s="187" t="s">
        <v>372</v>
      </c>
      <c r="K47" s="178" t="s">
        <v>372</v>
      </c>
      <c r="L47" s="182" t="s">
        <v>372</v>
      </c>
    </row>
    <row r="48" spans="1:12" ht="37.5" customHeight="1" x14ac:dyDescent="0.25">
      <c r="A48" s="140" t="s">
        <v>309</v>
      </c>
      <c r="B48" s="71" t="s">
        <v>184</v>
      </c>
      <c r="C48" s="189">
        <v>12.202500000000001</v>
      </c>
      <c r="D48" s="189">
        <f>C48</f>
        <v>12.202500000000001</v>
      </c>
      <c r="E48" s="187"/>
      <c r="F48" s="187"/>
      <c r="G48" s="181" t="s">
        <v>372</v>
      </c>
      <c r="H48" s="181" t="s">
        <v>372</v>
      </c>
      <c r="I48" s="187" t="s">
        <v>372</v>
      </c>
      <c r="J48" s="187" t="s">
        <v>372</v>
      </c>
      <c r="K48" s="178" t="s">
        <v>372</v>
      </c>
      <c r="L48" s="182" t="s">
        <v>372</v>
      </c>
    </row>
    <row r="49" spans="1:12" ht="35.25" customHeight="1" x14ac:dyDescent="0.25">
      <c r="A49" s="140">
        <v>4</v>
      </c>
      <c r="B49" s="183" t="s">
        <v>182</v>
      </c>
      <c r="C49" s="181" t="s">
        <v>372</v>
      </c>
      <c r="D49" s="187" t="s">
        <v>372</v>
      </c>
      <c r="E49" s="187"/>
      <c r="F49" s="187"/>
      <c r="G49" s="181" t="s">
        <v>372</v>
      </c>
      <c r="H49" s="181" t="s">
        <v>372</v>
      </c>
      <c r="I49" s="187" t="s">
        <v>372</v>
      </c>
      <c r="J49" s="187" t="s">
        <v>372</v>
      </c>
      <c r="K49" s="178" t="s">
        <v>372</v>
      </c>
      <c r="L49" s="182" t="s">
        <v>372</v>
      </c>
    </row>
    <row r="50" spans="1:12" ht="86.25" customHeight="1" x14ac:dyDescent="0.25">
      <c r="A50" s="140" t="s">
        <v>183</v>
      </c>
      <c r="B50" s="183" t="s">
        <v>298</v>
      </c>
      <c r="C50" s="181" t="s">
        <v>372</v>
      </c>
      <c r="D50" s="187" t="s">
        <v>372</v>
      </c>
      <c r="E50" s="187"/>
      <c r="F50" s="187"/>
      <c r="G50" s="181" t="s">
        <v>372</v>
      </c>
      <c r="H50" s="181" t="s">
        <v>372</v>
      </c>
      <c r="I50" s="187" t="s">
        <v>372</v>
      </c>
      <c r="J50" s="187" t="s">
        <v>372</v>
      </c>
      <c r="K50" s="178" t="s">
        <v>372</v>
      </c>
      <c r="L50" s="182" t="s">
        <v>372</v>
      </c>
    </row>
    <row r="51" spans="1:12" ht="77.25" customHeight="1" x14ac:dyDescent="0.25">
      <c r="A51" s="140" t="s">
        <v>181</v>
      </c>
      <c r="B51" s="183" t="s">
        <v>300</v>
      </c>
      <c r="C51" s="181" t="s">
        <v>372</v>
      </c>
      <c r="D51" s="187" t="s">
        <v>372</v>
      </c>
      <c r="E51" s="187"/>
      <c r="F51" s="187"/>
      <c r="G51" s="181" t="s">
        <v>372</v>
      </c>
      <c r="H51" s="181" t="s">
        <v>372</v>
      </c>
      <c r="I51" s="187" t="s">
        <v>372</v>
      </c>
      <c r="J51" s="187" t="s">
        <v>372</v>
      </c>
      <c r="K51" s="178" t="s">
        <v>372</v>
      </c>
      <c r="L51" s="182" t="s">
        <v>372</v>
      </c>
    </row>
    <row r="52" spans="1:12" ht="71.25" customHeight="1" x14ac:dyDescent="0.25">
      <c r="A52" s="140" t="s">
        <v>179</v>
      </c>
      <c r="B52" s="183" t="s">
        <v>180</v>
      </c>
      <c r="C52" s="181" t="s">
        <v>372</v>
      </c>
      <c r="D52" s="187" t="s">
        <v>372</v>
      </c>
      <c r="E52" s="187"/>
      <c r="F52" s="187"/>
      <c r="G52" s="181" t="s">
        <v>372</v>
      </c>
      <c r="H52" s="181" t="s">
        <v>372</v>
      </c>
      <c r="I52" s="187" t="s">
        <v>372</v>
      </c>
      <c r="J52" s="187" t="s">
        <v>372</v>
      </c>
      <c r="K52" s="178" t="s">
        <v>372</v>
      </c>
      <c r="L52" s="182" t="s">
        <v>372</v>
      </c>
    </row>
    <row r="53" spans="1:12" ht="48" customHeight="1" x14ac:dyDescent="0.25">
      <c r="A53" s="140" t="s">
        <v>177</v>
      </c>
      <c r="B53" s="190" t="s">
        <v>301</v>
      </c>
      <c r="C53" s="189">
        <f>C48</f>
        <v>12.202500000000001</v>
      </c>
      <c r="D53" s="189">
        <f>D48</f>
        <v>12.202500000000001</v>
      </c>
      <c r="E53" s="187"/>
      <c r="F53" s="187"/>
      <c r="G53" s="181" t="s">
        <v>372</v>
      </c>
      <c r="H53" s="181" t="s">
        <v>372</v>
      </c>
      <c r="I53" s="187" t="s">
        <v>372</v>
      </c>
      <c r="J53" s="187" t="s">
        <v>372</v>
      </c>
      <c r="K53" s="178" t="s">
        <v>372</v>
      </c>
      <c r="L53" s="182" t="s">
        <v>372</v>
      </c>
    </row>
    <row r="54" spans="1:12" ht="46.5" customHeight="1" x14ac:dyDescent="0.25">
      <c r="A54" s="140" t="s">
        <v>302</v>
      </c>
      <c r="B54" s="183" t="s">
        <v>178</v>
      </c>
      <c r="C54" s="181" t="s">
        <v>372</v>
      </c>
      <c r="D54" s="187" t="s">
        <v>372</v>
      </c>
      <c r="E54" s="187"/>
      <c r="F54" s="187"/>
      <c r="G54" s="181" t="s">
        <v>372</v>
      </c>
      <c r="H54" s="181" t="s">
        <v>372</v>
      </c>
      <c r="I54" s="187" t="s">
        <v>372</v>
      </c>
      <c r="J54" s="187" t="s">
        <v>372</v>
      </c>
      <c r="K54" s="178" t="s">
        <v>372</v>
      </c>
      <c r="L54" s="182" t="s">
        <v>372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92"/>
  <sheetViews>
    <sheetView topLeftCell="A13" zoomScale="70" zoomScaleNormal="70" zoomScaleSheetLayoutView="67" workbookViewId="0">
      <selection activeCell="S21" sqref="S21"/>
    </sheetView>
  </sheetViews>
  <sheetFormatPr defaultColWidth="9.140625" defaultRowHeight="15.75" outlineLevelCol="1" x14ac:dyDescent="0.25"/>
  <cols>
    <col min="1" max="1" width="9.140625" style="53"/>
    <col min="2" max="2" width="57.85546875" style="53" customWidth="1"/>
    <col min="3" max="3" width="18.42578125" style="53" hidden="1" customWidth="1" outlineLevel="1"/>
    <col min="4" max="4" width="17.85546875" style="53" customWidth="1" collapsed="1"/>
    <col min="5" max="5" width="14" style="53" customWidth="1"/>
    <col min="6" max="6" width="13.7109375" style="53" hidden="1" customWidth="1" outlineLevel="1"/>
    <col min="7" max="7" width="12.85546875" style="54" customWidth="1" collapsed="1"/>
    <col min="8" max="8" width="11" style="54" hidden="1" customWidth="1" outlineLevel="1"/>
    <col min="9" max="9" width="7.5703125" style="54" hidden="1" customWidth="1" outlineLevel="1"/>
    <col min="10" max="10" width="10.7109375" style="54" customWidth="1" collapsed="1"/>
    <col min="11" max="11" width="10.7109375" style="54" customWidth="1"/>
    <col min="12" max="12" width="13.140625" style="53" hidden="1" customWidth="1" outlineLevel="1"/>
    <col min="13" max="13" width="24.85546875" style="53" customWidth="1" collapsed="1"/>
    <col min="14" max="16384" width="9.140625" style="53"/>
  </cols>
  <sheetData>
    <row r="1" spans="1:13" ht="18.75" x14ac:dyDescent="0.25">
      <c r="A1" s="54"/>
      <c r="B1" s="54"/>
      <c r="C1" s="54"/>
      <c r="D1" s="54"/>
      <c r="E1" s="54"/>
      <c r="F1" s="54"/>
      <c r="M1" s="39" t="s">
        <v>66</v>
      </c>
    </row>
    <row r="2" spans="1:13" ht="18.75" x14ac:dyDescent="0.3">
      <c r="A2" s="54"/>
      <c r="B2" s="54"/>
      <c r="C2" s="54"/>
      <c r="D2" s="54"/>
      <c r="E2" s="54"/>
      <c r="F2" s="54"/>
      <c r="M2" s="14" t="s">
        <v>7</v>
      </c>
    </row>
    <row r="3" spans="1:13" ht="18.75" x14ac:dyDescent="0.3">
      <c r="A3" s="54"/>
      <c r="B3" s="54"/>
      <c r="C3" s="54"/>
      <c r="D3" s="54"/>
      <c r="E3" s="54"/>
      <c r="F3" s="54"/>
      <c r="M3" s="14" t="s">
        <v>65</v>
      </c>
    </row>
    <row r="4" spans="1:13" ht="18.75" customHeight="1" x14ac:dyDescent="0.25">
      <c r="A4" s="208" t="str">
        <f>'Паспорт сетевой график'!A5</f>
        <v>Год раскрытия информации: 2025 год</v>
      </c>
      <c r="B4" s="208"/>
      <c r="C4" s="208"/>
      <c r="D4" s="208"/>
      <c r="E4" s="208"/>
      <c r="F4" s="208"/>
      <c r="G4" s="208"/>
      <c r="H4" s="208"/>
      <c r="I4" s="208"/>
      <c r="J4" s="208"/>
      <c r="K4" s="208"/>
      <c r="L4" s="208"/>
      <c r="M4" s="208"/>
    </row>
    <row r="5" spans="1:13" ht="18.75" x14ac:dyDescent="0.3">
      <c r="A5" s="54"/>
      <c r="B5" s="54"/>
      <c r="C5" s="54"/>
      <c r="D5" s="54"/>
      <c r="E5" s="54"/>
      <c r="F5" s="54"/>
      <c r="M5" s="14"/>
    </row>
    <row r="6" spans="1:13" ht="18.75" x14ac:dyDescent="0.25">
      <c r="A6" s="212" t="s">
        <v>6</v>
      </c>
      <c r="B6" s="212"/>
      <c r="C6" s="212"/>
      <c r="D6" s="212"/>
      <c r="E6" s="212"/>
      <c r="F6" s="212"/>
      <c r="G6" s="212"/>
      <c r="H6" s="212"/>
      <c r="I6" s="212"/>
      <c r="J6" s="212"/>
      <c r="K6" s="212"/>
      <c r="L6" s="212"/>
      <c r="M6" s="212"/>
    </row>
    <row r="7" spans="1:13" ht="18.75" x14ac:dyDescent="0.25">
      <c r="A7" s="99"/>
      <c r="B7" s="99"/>
      <c r="C7" s="99"/>
      <c r="D7" s="99"/>
      <c r="E7" s="99"/>
      <c r="F7" s="99"/>
      <c r="G7" s="99"/>
      <c r="H7" s="99"/>
      <c r="I7" s="99"/>
      <c r="J7" s="69"/>
      <c r="K7" s="69"/>
      <c r="L7" s="69"/>
      <c r="M7" s="69"/>
    </row>
    <row r="8" spans="1:13" x14ac:dyDescent="0.25">
      <c r="A8" s="249" t="s">
        <v>375</v>
      </c>
      <c r="B8" s="249"/>
      <c r="C8" s="249"/>
      <c r="D8" s="249"/>
      <c r="E8" s="249"/>
      <c r="F8" s="249"/>
      <c r="G8" s="249"/>
      <c r="H8" s="249"/>
      <c r="I8" s="249"/>
      <c r="J8" s="249"/>
      <c r="K8" s="249"/>
      <c r="L8" s="249"/>
      <c r="M8" s="249"/>
    </row>
    <row r="9" spans="1:13" ht="18.75" customHeight="1" x14ac:dyDescent="0.25">
      <c r="A9" s="209" t="s">
        <v>5</v>
      </c>
      <c r="B9" s="209"/>
      <c r="C9" s="209"/>
      <c r="D9" s="209"/>
      <c r="E9" s="209"/>
      <c r="F9" s="209"/>
      <c r="G9" s="209"/>
      <c r="H9" s="209"/>
      <c r="I9" s="209"/>
      <c r="J9" s="209"/>
      <c r="K9" s="209"/>
      <c r="L9" s="209"/>
      <c r="M9" s="209"/>
    </row>
    <row r="10" spans="1:13" ht="18.75" x14ac:dyDescent="0.25">
      <c r="A10" s="99"/>
      <c r="B10" s="99"/>
      <c r="C10" s="99"/>
      <c r="D10" s="99"/>
      <c r="E10" s="99"/>
      <c r="F10" s="99"/>
      <c r="G10" s="99"/>
      <c r="H10" s="99"/>
      <c r="I10" s="99"/>
      <c r="J10" s="69"/>
      <c r="K10" s="69"/>
      <c r="L10" s="69"/>
      <c r="M10" s="69"/>
    </row>
    <row r="11" spans="1:13" x14ac:dyDescent="0.25">
      <c r="A11" s="220" t="str">
        <f>'Паспорт сетевой график'!A12</f>
        <v>P_T_06</v>
      </c>
      <c r="B11" s="220"/>
      <c r="C11" s="220"/>
      <c r="D11" s="220"/>
      <c r="E11" s="220"/>
      <c r="F11" s="220"/>
      <c r="G11" s="220"/>
      <c r="H11" s="220"/>
      <c r="I11" s="220"/>
      <c r="J11" s="220"/>
      <c r="K11" s="220"/>
      <c r="L11" s="220"/>
      <c r="M11" s="220"/>
    </row>
    <row r="12" spans="1:13" x14ac:dyDescent="0.25">
      <c r="A12" s="209" t="s">
        <v>4</v>
      </c>
      <c r="B12" s="209"/>
      <c r="C12" s="209"/>
      <c r="D12" s="209"/>
      <c r="E12" s="209"/>
      <c r="F12" s="209"/>
      <c r="G12" s="209"/>
      <c r="H12" s="209"/>
      <c r="I12" s="209"/>
      <c r="J12" s="209"/>
      <c r="K12" s="209"/>
      <c r="L12" s="209"/>
      <c r="M12" s="209"/>
    </row>
    <row r="13" spans="1:13" ht="16.5" customHeight="1" x14ac:dyDescent="0.3">
      <c r="A13" s="10"/>
      <c r="B13" s="10"/>
      <c r="C13" s="10"/>
      <c r="D13" s="10"/>
      <c r="E13" s="10"/>
      <c r="F13" s="10"/>
      <c r="G13" s="10"/>
      <c r="H13" s="10"/>
      <c r="I13" s="10"/>
      <c r="J13" s="68"/>
      <c r="K13" s="68"/>
      <c r="L13" s="68"/>
      <c r="M13" s="68"/>
    </row>
    <row r="14" spans="1:13" x14ac:dyDescent="0.25">
      <c r="A14" s="224" t="str">
        <f>'Паспорт сетевой график'!A15</f>
        <v>Реконструкция участка кабельной линии фидер 17, фидер 23, фидер 26 ПС 110/35/6 "КАФ" пер. Победы, ул. Майская,ул. Немировича-Данченко</v>
      </c>
      <c r="B14" s="220"/>
      <c r="C14" s="220"/>
      <c r="D14" s="220"/>
      <c r="E14" s="220"/>
      <c r="F14" s="220"/>
      <c r="G14" s="220"/>
      <c r="H14" s="220"/>
      <c r="I14" s="220"/>
      <c r="J14" s="220"/>
      <c r="K14" s="220"/>
      <c r="L14" s="220"/>
      <c r="M14" s="220"/>
    </row>
    <row r="15" spans="1:13" ht="15.75" customHeight="1" x14ac:dyDescent="0.25">
      <c r="A15" s="209" t="s">
        <v>3</v>
      </c>
      <c r="B15" s="209"/>
      <c r="C15" s="209"/>
      <c r="D15" s="209"/>
      <c r="E15" s="209"/>
      <c r="F15" s="209"/>
      <c r="G15" s="209"/>
      <c r="H15" s="209"/>
      <c r="I15" s="209"/>
      <c r="J15" s="209"/>
      <c r="K15" s="209"/>
      <c r="L15" s="209"/>
      <c r="M15" s="209"/>
    </row>
    <row r="16" spans="1:13" x14ac:dyDescent="0.25">
      <c r="A16" s="259"/>
      <c r="B16" s="259"/>
      <c r="C16" s="259"/>
      <c r="D16" s="259"/>
      <c r="E16" s="259"/>
      <c r="F16" s="259"/>
      <c r="G16" s="259"/>
      <c r="H16" s="259"/>
      <c r="I16" s="259"/>
      <c r="J16" s="259"/>
      <c r="K16" s="259"/>
      <c r="L16" s="259"/>
      <c r="M16" s="259"/>
    </row>
    <row r="17" spans="1:16" x14ac:dyDescent="0.25">
      <c r="A17" s="54"/>
      <c r="L17" s="54"/>
    </row>
    <row r="18" spans="1:16" x14ac:dyDescent="0.25">
      <c r="A18" s="263" t="s">
        <v>344</v>
      </c>
      <c r="B18" s="263"/>
      <c r="C18" s="263"/>
      <c r="D18" s="263"/>
      <c r="E18" s="263"/>
      <c r="F18" s="263"/>
      <c r="G18" s="263"/>
      <c r="H18" s="263"/>
      <c r="I18" s="263"/>
      <c r="J18" s="263"/>
      <c r="K18" s="263"/>
      <c r="L18" s="263"/>
      <c r="M18" s="263"/>
    </row>
    <row r="19" spans="1:16" x14ac:dyDescent="0.25">
      <c r="A19" s="54"/>
      <c r="B19" s="54"/>
      <c r="C19" s="54"/>
      <c r="D19" s="54"/>
      <c r="E19" s="54"/>
      <c r="F19" s="54"/>
      <c r="L19" s="54"/>
    </row>
    <row r="20" spans="1:16" ht="45.75" customHeight="1" x14ac:dyDescent="0.25">
      <c r="A20" s="260" t="s">
        <v>176</v>
      </c>
      <c r="B20" s="260" t="s">
        <v>175</v>
      </c>
      <c r="C20" s="258" t="s">
        <v>174</v>
      </c>
      <c r="D20" s="258"/>
      <c r="E20" s="255" t="s">
        <v>173</v>
      </c>
      <c r="F20" s="255"/>
      <c r="G20" s="260" t="s">
        <v>407</v>
      </c>
      <c r="H20" s="265" t="s">
        <v>409</v>
      </c>
      <c r="I20" s="265"/>
      <c r="J20" s="265"/>
      <c r="K20" s="265"/>
      <c r="L20" s="264" t="s">
        <v>172</v>
      </c>
      <c r="M20" s="264"/>
      <c r="N20" s="67"/>
      <c r="O20" s="67"/>
      <c r="P20" s="67"/>
    </row>
    <row r="21" spans="1:16" ht="72" customHeight="1" x14ac:dyDescent="0.25">
      <c r="A21" s="261"/>
      <c r="B21" s="261"/>
      <c r="C21" s="258"/>
      <c r="D21" s="258"/>
      <c r="E21" s="255"/>
      <c r="F21" s="255"/>
      <c r="G21" s="261"/>
      <c r="H21" s="258" t="str">
        <f>C22</f>
        <v>Утвержденный 
план</v>
      </c>
      <c r="I21" s="258"/>
      <c r="J21" s="258" t="s">
        <v>1</v>
      </c>
      <c r="K21" s="258"/>
      <c r="L21" s="264"/>
      <c r="M21" s="264"/>
    </row>
    <row r="22" spans="1:16" ht="89.25" customHeight="1" x14ac:dyDescent="0.25">
      <c r="A22" s="262"/>
      <c r="B22" s="262"/>
      <c r="C22" s="135" t="s">
        <v>390</v>
      </c>
      <c r="D22" s="135" t="s">
        <v>1</v>
      </c>
      <c r="E22" s="132" t="s">
        <v>406</v>
      </c>
      <c r="F22" s="132" t="s">
        <v>387</v>
      </c>
      <c r="G22" s="262"/>
      <c r="H22" s="66" t="s">
        <v>327</v>
      </c>
      <c r="I22" s="66" t="s">
        <v>388</v>
      </c>
      <c r="J22" s="66" t="s">
        <v>327</v>
      </c>
      <c r="K22" s="66" t="s">
        <v>328</v>
      </c>
      <c r="L22" s="135" t="str">
        <f>H21</f>
        <v>Утвержденный 
план</v>
      </c>
      <c r="M22" s="135" t="s">
        <v>1</v>
      </c>
    </row>
    <row r="23" spans="1:16" ht="19.5" customHeight="1" x14ac:dyDescent="0.25">
      <c r="A23" s="134">
        <v>1</v>
      </c>
      <c r="B23" s="134">
        <v>2</v>
      </c>
      <c r="C23" s="134">
        <v>3</v>
      </c>
      <c r="D23" s="141">
        <v>3</v>
      </c>
      <c r="E23" s="141">
        <v>4</v>
      </c>
      <c r="F23" s="141">
        <v>6</v>
      </c>
      <c r="G23" s="141">
        <v>5</v>
      </c>
      <c r="H23" s="141">
        <v>8</v>
      </c>
      <c r="I23" s="141">
        <v>9</v>
      </c>
      <c r="J23" s="141">
        <v>6</v>
      </c>
      <c r="K23" s="141">
        <v>7</v>
      </c>
      <c r="L23" s="141">
        <v>12</v>
      </c>
      <c r="M23" s="141">
        <v>8</v>
      </c>
    </row>
    <row r="24" spans="1:16" s="142" customFormat="1" ht="47.25" customHeight="1" x14ac:dyDescent="0.25">
      <c r="A24" s="64">
        <v>1</v>
      </c>
      <c r="B24" s="63" t="s">
        <v>171</v>
      </c>
      <c r="C24" s="130" t="s">
        <v>372</v>
      </c>
      <c r="D24" s="130">
        <f>'паспорт местоположение'!C45</f>
        <v>4.7151680783999996</v>
      </c>
      <c r="E24" s="130">
        <v>0</v>
      </c>
      <c r="F24" s="130">
        <v>0</v>
      </c>
      <c r="G24" s="130">
        <v>0</v>
      </c>
      <c r="H24" s="130" t="s">
        <v>372</v>
      </c>
      <c r="I24" s="130" t="s">
        <v>372</v>
      </c>
      <c r="J24" s="130">
        <f>D24</f>
        <v>4.7151680783999996</v>
      </c>
      <c r="K24" s="130">
        <f>D24</f>
        <v>4.7151680783999996</v>
      </c>
      <c r="L24" s="130" t="s">
        <v>372</v>
      </c>
      <c r="M24" s="130">
        <f>D24</f>
        <v>4.7151680783999996</v>
      </c>
    </row>
    <row r="25" spans="1:16" ht="24" customHeight="1" x14ac:dyDescent="0.25">
      <c r="A25" s="61" t="s">
        <v>170</v>
      </c>
      <c r="B25" s="47" t="s">
        <v>169</v>
      </c>
      <c r="C25" s="131">
        <v>0</v>
      </c>
      <c r="D25" s="131">
        <v>0</v>
      </c>
      <c r="E25" s="131">
        <v>0</v>
      </c>
      <c r="F25" s="131">
        <v>0</v>
      </c>
      <c r="G25" s="131">
        <v>0</v>
      </c>
      <c r="H25" s="131">
        <v>0</v>
      </c>
      <c r="I25" s="131">
        <v>0</v>
      </c>
      <c r="J25" s="131">
        <f t="shared" ref="J25:J64" si="0">D25</f>
        <v>0</v>
      </c>
      <c r="K25" s="131">
        <f t="shared" ref="K25:K64" si="1">D25</f>
        <v>0</v>
      </c>
      <c r="L25" s="131">
        <v>0</v>
      </c>
      <c r="M25" s="131">
        <f t="shared" ref="M25:M64" si="2">D25</f>
        <v>0</v>
      </c>
    </row>
    <row r="26" spans="1:16" x14ac:dyDescent="0.25">
      <c r="A26" s="61" t="s">
        <v>168</v>
      </c>
      <c r="B26" s="47" t="s">
        <v>167</v>
      </c>
      <c r="C26" s="131">
        <v>0</v>
      </c>
      <c r="D26" s="131">
        <v>0</v>
      </c>
      <c r="E26" s="131">
        <v>0</v>
      </c>
      <c r="F26" s="131">
        <v>0</v>
      </c>
      <c r="G26" s="131">
        <v>0</v>
      </c>
      <c r="H26" s="131">
        <v>0</v>
      </c>
      <c r="I26" s="131">
        <v>0</v>
      </c>
      <c r="J26" s="131">
        <f t="shared" si="0"/>
        <v>0</v>
      </c>
      <c r="K26" s="131">
        <f t="shared" si="1"/>
        <v>0</v>
      </c>
      <c r="L26" s="131">
        <v>0</v>
      </c>
      <c r="M26" s="131">
        <f t="shared" si="2"/>
        <v>0</v>
      </c>
    </row>
    <row r="27" spans="1:16" ht="31.5" x14ac:dyDescent="0.25">
      <c r="A27" s="61" t="s">
        <v>166</v>
      </c>
      <c r="B27" s="47" t="s">
        <v>283</v>
      </c>
      <c r="C27" s="131" t="str">
        <f>C24</f>
        <v>нд</v>
      </c>
      <c r="D27" s="131">
        <f>D24</f>
        <v>4.7151680783999996</v>
      </c>
      <c r="E27" s="131">
        <v>0</v>
      </c>
      <c r="F27" s="131">
        <v>0</v>
      </c>
      <c r="G27" s="131">
        <v>0</v>
      </c>
      <c r="H27" s="131" t="str">
        <f t="shared" ref="H27:I27" si="3">H24</f>
        <v>нд</v>
      </c>
      <c r="I27" s="131" t="str">
        <f t="shared" si="3"/>
        <v>нд</v>
      </c>
      <c r="J27" s="131">
        <f t="shared" si="0"/>
        <v>4.7151680783999996</v>
      </c>
      <c r="K27" s="131">
        <f t="shared" si="1"/>
        <v>4.7151680783999996</v>
      </c>
      <c r="L27" s="131" t="str">
        <f>L24</f>
        <v>нд</v>
      </c>
      <c r="M27" s="131">
        <f t="shared" si="2"/>
        <v>4.7151680783999996</v>
      </c>
    </row>
    <row r="28" spans="1:16" x14ac:dyDescent="0.25">
      <c r="A28" s="61" t="s">
        <v>165</v>
      </c>
      <c r="B28" s="47" t="s">
        <v>164</v>
      </c>
      <c r="C28" s="131">
        <v>0</v>
      </c>
      <c r="D28" s="131">
        <v>0</v>
      </c>
      <c r="E28" s="131">
        <v>0</v>
      </c>
      <c r="F28" s="131">
        <v>0</v>
      </c>
      <c r="G28" s="131">
        <v>0</v>
      </c>
      <c r="H28" s="131">
        <v>0</v>
      </c>
      <c r="I28" s="131">
        <v>0</v>
      </c>
      <c r="J28" s="131">
        <f t="shared" si="0"/>
        <v>0</v>
      </c>
      <c r="K28" s="131">
        <f t="shared" si="1"/>
        <v>0</v>
      </c>
      <c r="L28" s="131">
        <v>0</v>
      </c>
      <c r="M28" s="131">
        <f t="shared" si="2"/>
        <v>0</v>
      </c>
    </row>
    <row r="29" spans="1:16" x14ac:dyDescent="0.25">
      <c r="A29" s="61" t="s">
        <v>163</v>
      </c>
      <c r="B29" s="65" t="s">
        <v>162</v>
      </c>
      <c r="C29" s="131">
        <v>0</v>
      </c>
      <c r="D29" s="131">
        <v>0</v>
      </c>
      <c r="E29" s="131">
        <v>0</v>
      </c>
      <c r="F29" s="131">
        <v>0</v>
      </c>
      <c r="G29" s="131">
        <v>0</v>
      </c>
      <c r="H29" s="131">
        <v>0</v>
      </c>
      <c r="I29" s="131">
        <v>0</v>
      </c>
      <c r="J29" s="131">
        <f t="shared" si="0"/>
        <v>0</v>
      </c>
      <c r="K29" s="131">
        <f t="shared" si="1"/>
        <v>0</v>
      </c>
      <c r="L29" s="131">
        <v>0</v>
      </c>
      <c r="M29" s="131">
        <f t="shared" si="2"/>
        <v>0</v>
      </c>
    </row>
    <row r="30" spans="1:16" s="142" customFormat="1" ht="47.25" x14ac:dyDescent="0.25">
      <c r="A30" s="64" t="s">
        <v>60</v>
      </c>
      <c r="B30" s="63" t="s">
        <v>161</v>
      </c>
      <c r="C30" s="130" t="s">
        <v>372</v>
      </c>
      <c r="D30" s="130">
        <f>D24/1.2</f>
        <v>3.9293067319999997</v>
      </c>
      <c r="E30" s="130">
        <v>0</v>
      </c>
      <c r="F30" s="130">
        <v>0</v>
      </c>
      <c r="G30" s="130">
        <v>0</v>
      </c>
      <c r="H30" s="130" t="s">
        <v>372</v>
      </c>
      <c r="I30" s="130" t="s">
        <v>372</v>
      </c>
      <c r="J30" s="130">
        <f t="shared" si="0"/>
        <v>3.9293067319999997</v>
      </c>
      <c r="K30" s="130">
        <f t="shared" si="1"/>
        <v>3.9293067319999997</v>
      </c>
      <c r="L30" s="130" t="s">
        <v>372</v>
      </c>
      <c r="M30" s="130">
        <f t="shared" si="2"/>
        <v>3.9293067319999997</v>
      </c>
      <c r="O30" s="194">
        <f>D32+D33+D34-[1]Ф3!$K$57</f>
        <v>0</v>
      </c>
    </row>
    <row r="31" spans="1:16" x14ac:dyDescent="0.25">
      <c r="A31" s="64" t="s">
        <v>160</v>
      </c>
      <c r="B31" s="47" t="s">
        <v>159</v>
      </c>
      <c r="C31" s="131">
        <v>0</v>
      </c>
      <c r="D31" s="131">
        <v>0</v>
      </c>
      <c r="E31" s="131">
        <v>0</v>
      </c>
      <c r="F31" s="131">
        <v>0</v>
      </c>
      <c r="G31" s="131">
        <v>0</v>
      </c>
      <c r="H31" s="131">
        <v>0</v>
      </c>
      <c r="I31" s="131">
        <v>0</v>
      </c>
      <c r="J31" s="131">
        <f t="shared" si="0"/>
        <v>0</v>
      </c>
      <c r="K31" s="131">
        <f t="shared" si="1"/>
        <v>0</v>
      </c>
      <c r="L31" s="131">
        <v>0</v>
      </c>
      <c r="M31" s="131">
        <f t="shared" si="2"/>
        <v>0</v>
      </c>
    </row>
    <row r="32" spans="1:16" ht="31.5" x14ac:dyDescent="0.25">
      <c r="A32" s="64" t="s">
        <v>158</v>
      </c>
      <c r="B32" s="47" t="s">
        <v>157</v>
      </c>
      <c r="C32" s="131">
        <v>0</v>
      </c>
      <c r="D32" s="131">
        <f>[1]Ф3!$M$57</f>
        <v>2.9469800489999995</v>
      </c>
      <c r="E32" s="131">
        <v>0</v>
      </c>
      <c r="F32" s="131">
        <v>0</v>
      </c>
      <c r="G32" s="131">
        <v>0</v>
      </c>
      <c r="H32" s="131">
        <v>0</v>
      </c>
      <c r="I32" s="131">
        <v>0</v>
      </c>
      <c r="J32" s="131">
        <v>0.58675893878784013</v>
      </c>
      <c r="K32" s="131">
        <v>0.58675893878784013</v>
      </c>
      <c r="L32" s="131">
        <v>0</v>
      </c>
      <c r="M32" s="131">
        <f t="shared" si="2"/>
        <v>2.9469800489999995</v>
      </c>
    </row>
    <row r="33" spans="1:13" x14ac:dyDescent="0.25">
      <c r="A33" s="64" t="s">
        <v>156</v>
      </c>
      <c r="B33" s="47" t="s">
        <v>155</v>
      </c>
      <c r="C33" s="131">
        <v>0</v>
      </c>
      <c r="D33" s="131">
        <f>[1]Ф3!$N$57</f>
        <v>0.9430336156800001</v>
      </c>
      <c r="E33" s="131">
        <v>0</v>
      </c>
      <c r="F33" s="131">
        <v>0</v>
      </c>
      <c r="G33" s="131">
        <v>0</v>
      </c>
      <c r="H33" s="131">
        <v>0</v>
      </c>
      <c r="I33" s="131">
        <v>0</v>
      </c>
      <c r="J33" s="131">
        <v>0.29337946939392007</v>
      </c>
      <c r="K33" s="131">
        <v>0.29337946939392007</v>
      </c>
      <c r="L33" s="131">
        <v>0</v>
      </c>
      <c r="M33" s="131">
        <f t="shared" si="2"/>
        <v>0.9430336156800001</v>
      </c>
    </row>
    <row r="34" spans="1:13" x14ac:dyDescent="0.25">
      <c r="A34" s="64" t="s">
        <v>154</v>
      </c>
      <c r="B34" s="47" t="s">
        <v>153</v>
      </c>
      <c r="C34" s="131">
        <v>0</v>
      </c>
      <c r="D34" s="131">
        <f>[1]Ф3!$O$57</f>
        <v>3.929306732E-2</v>
      </c>
      <c r="E34" s="131">
        <v>0</v>
      </c>
      <c r="F34" s="131">
        <v>0</v>
      </c>
      <c r="G34" s="131">
        <v>0</v>
      </c>
      <c r="H34" s="131">
        <v>0</v>
      </c>
      <c r="I34" s="131">
        <v>0</v>
      </c>
      <c r="J34" s="131">
        <v>9.7793156464640027E-2</v>
      </c>
      <c r="K34" s="131">
        <v>9.7793156464640027E-2</v>
      </c>
      <c r="L34" s="131">
        <v>0</v>
      </c>
      <c r="M34" s="131">
        <f t="shared" si="2"/>
        <v>3.929306732E-2</v>
      </c>
    </row>
    <row r="35" spans="1:13" s="142" customFormat="1" ht="31.5" x14ac:dyDescent="0.25">
      <c r="A35" s="64" t="s">
        <v>59</v>
      </c>
      <c r="B35" s="63" t="s">
        <v>152</v>
      </c>
      <c r="C35" s="130" t="s">
        <v>372</v>
      </c>
      <c r="D35" s="130">
        <f>'паспорт местоположение'!C38</f>
        <v>0.9</v>
      </c>
      <c r="E35" s="130">
        <v>0</v>
      </c>
      <c r="F35" s="130">
        <v>0</v>
      </c>
      <c r="G35" s="130">
        <v>0</v>
      </c>
      <c r="H35" s="130" t="s">
        <v>372</v>
      </c>
      <c r="I35" s="130" t="s">
        <v>372</v>
      </c>
      <c r="J35" s="130">
        <f t="shared" si="0"/>
        <v>0.9</v>
      </c>
      <c r="K35" s="130">
        <f t="shared" si="1"/>
        <v>0.9</v>
      </c>
      <c r="L35" s="130" t="s">
        <v>372</v>
      </c>
      <c r="M35" s="130">
        <f t="shared" si="2"/>
        <v>0.9</v>
      </c>
    </row>
    <row r="36" spans="1:13" ht="31.5" x14ac:dyDescent="0.25">
      <c r="A36" s="61" t="s">
        <v>151</v>
      </c>
      <c r="B36" s="60" t="s">
        <v>150</v>
      </c>
      <c r="C36" s="131">
        <v>0</v>
      </c>
      <c r="D36" s="131">
        <v>0</v>
      </c>
      <c r="E36" s="131">
        <v>0</v>
      </c>
      <c r="F36" s="131">
        <v>0</v>
      </c>
      <c r="G36" s="131">
        <v>0</v>
      </c>
      <c r="H36" s="131">
        <v>0</v>
      </c>
      <c r="I36" s="131">
        <v>0</v>
      </c>
      <c r="J36" s="131">
        <f t="shared" si="0"/>
        <v>0</v>
      </c>
      <c r="K36" s="131">
        <f t="shared" si="1"/>
        <v>0</v>
      </c>
      <c r="L36" s="131">
        <v>0</v>
      </c>
      <c r="M36" s="131">
        <f t="shared" si="2"/>
        <v>0</v>
      </c>
    </row>
    <row r="37" spans="1:13" x14ac:dyDescent="0.25">
      <c r="A37" s="61" t="s">
        <v>149</v>
      </c>
      <c r="B37" s="60" t="s">
        <v>139</v>
      </c>
      <c r="C37" s="131">
        <v>0</v>
      </c>
      <c r="D37" s="131">
        <v>0</v>
      </c>
      <c r="E37" s="131">
        <v>0</v>
      </c>
      <c r="F37" s="131">
        <v>0</v>
      </c>
      <c r="G37" s="131">
        <v>0</v>
      </c>
      <c r="H37" s="131">
        <v>0</v>
      </c>
      <c r="I37" s="131">
        <v>0</v>
      </c>
      <c r="J37" s="131">
        <f t="shared" si="0"/>
        <v>0</v>
      </c>
      <c r="K37" s="131">
        <f t="shared" si="1"/>
        <v>0</v>
      </c>
      <c r="L37" s="131">
        <v>0</v>
      </c>
      <c r="M37" s="131">
        <f t="shared" si="2"/>
        <v>0</v>
      </c>
    </row>
    <row r="38" spans="1:13" x14ac:dyDescent="0.25">
      <c r="A38" s="61" t="s">
        <v>148</v>
      </c>
      <c r="B38" s="60" t="s">
        <v>137</v>
      </c>
      <c r="C38" s="131">
        <v>0</v>
      </c>
      <c r="D38" s="131">
        <v>0</v>
      </c>
      <c r="E38" s="131">
        <v>0</v>
      </c>
      <c r="F38" s="131">
        <v>0</v>
      </c>
      <c r="G38" s="131">
        <v>0</v>
      </c>
      <c r="H38" s="131">
        <v>0</v>
      </c>
      <c r="I38" s="131">
        <v>0</v>
      </c>
      <c r="J38" s="131">
        <f t="shared" si="0"/>
        <v>0</v>
      </c>
      <c r="K38" s="131">
        <f t="shared" si="1"/>
        <v>0</v>
      </c>
      <c r="L38" s="131">
        <v>0</v>
      </c>
      <c r="M38" s="131">
        <f t="shared" si="2"/>
        <v>0</v>
      </c>
    </row>
    <row r="39" spans="1:13" ht="31.5" x14ac:dyDescent="0.25">
      <c r="A39" s="61" t="s">
        <v>147</v>
      </c>
      <c r="B39" s="47" t="s">
        <v>135</v>
      </c>
      <c r="C39" s="131">
        <v>0</v>
      </c>
      <c r="D39" s="131">
        <v>0</v>
      </c>
      <c r="E39" s="131">
        <v>0</v>
      </c>
      <c r="F39" s="131">
        <v>0</v>
      </c>
      <c r="G39" s="131">
        <v>0</v>
      </c>
      <c r="H39" s="131" t="str">
        <f t="shared" ref="H39:I39" si="4">H35</f>
        <v>нд</v>
      </c>
      <c r="I39" s="131" t="str">
        <f t="shared" si="4"/>
        <v>нд</v>
      </c>
      <c r="J39" s="131">
        <f t="shared" si="0"/>
        <v>0</v>
      </c>
      <c r="K39" s="131">
        <f t="shared" si="1"/>
        <v>0</v>
      </c>
      <c r="L39" s="131" t="str">
        <f>L35</f>
        <v>нд</v>
      </c>
      <c r="M39" s="131">
        <f t="shared" si="2"/>
        <v>0</v>
      </c>
    </row>
    <row r="40" spans="1:13" ht="31.5" x14ac:dyDescent="0.25">
      <c r="A40" s="61" t="s">
        <v>146</v>
      </c>
      <c r="B40" s="47" t="s">
        <v>133</v>
      </c>
      <c r="C40" s="131">
        <v>0</v>
      </c>
      <c r="D40" s="131">
        <v>0</v>
      </c>
      <c r="E40" s="131">
        <v>0</v>
      </c>
      <c r="F40" s="131">
        <v>0</v>
      </c>
      <c r="G40" s="131">
        <v>0</v>
      </c>
      <c r="H40" s="131">
        <v>0</v>
      </c>
      <c r="I40" s="131">
        <v>0</v>
      </c>
      <c r="J40" s="131">
        <f t="shared" si="0"/>
        <v>0</v>
      </c>
      <c r="K40" s="131">
        <f t="shared" si="1"/>
        <v>0</v>
      </c>
      <c r="L40" s="131">
        <v>0</v>
      </c>
      <c r="M40" s="131">
        <f t="shared" si="2"/>
        <v>0</v>
      </c>
    </row>
    <row r="41" spans="1:13" x14ac:dyDescent="0.25">
      <c r="A41" s="61" t="s">
        <v>145</v>
      </c>
      <c r="B41" s="47" t="s">
        <v>131</v>
      </c>
      <c r="C41" s="131">
        <v>0</v>
      </c>
      <c r="D41" s="131">
        <f>D35</f>
        <v>0.9</v>
      </c>
      <c r="E41" s="131">
        <v>0</v>
      </c>
      <c r="F41" s="131">
        <v>0</v>
      </c>
      <c r="G41" s="131">
        <v>0</v>
      </c>
      <c r="H41" s="131">
        <v>0</v>
      </c>
      <c r="I41" s="131">
        <v>0</v>
      </c>
      <c r="J41" s="131">
        <f t="shared" si="0"/>
        <v>0.9</v>
      </c>
      <c r="K41" s="131">
        <f t="shared" si="1"/>
        <v>0.9</v>
      </c>
      <c r="L41" s="131">
        <v>0</v>
      </c>
      <c r="M41" s="131">
        <f t="shared" si="2"/>
        <v>0.9</v>
      </c>
    </row>
    <row r="42" spans="1:13" ht="18.75" x14ac:dyDescent="0.25">
      <c r="A42" s="61" t="s">
        <v>144</v>
      </c>
      <c r="B42" s="60" t="s">
        <v>129</v>
      </c>
      <c r="C42" s="131">
        <v>0</v>
      </c>
      <c r="D42" s="131">
        <v>0</v>
      </c>
      <c r="E42" s="131">
        <v>0</v>
      </c>
      <c r="F42" s="131">
        <v>0</v>
      </c>
      <c r="G42" s="131">
        <v>0</v>
      </c>
      <c r="H42" s="131">
        <v>0</v>
      </c>
      <c r="I42" s="131">
        <v>0</v>
      </c>
      <c r="J42" s="131">
        <f t="shared" si="0"/>
        <v>0</v>
      </c>
      <c r="K42" s="131">
        <f t="shared" si="1"/>
        <v>0</v>
      </c>
      <c r="L42" s="131">
        <v>0</v>
      </c>
      <c r="M42" s="131">
        <f t="shared" si="2"/>
        <v>0</v>
      </c>
    </row>
    <row r="43" spans="1:13" s="142" customFormat="1" x14ac:dyDescent="0.25">
      <c r="A43" s="64" t="s">
        <v>58</v>
      </c>
      <c r="B43" s="63" t="s">
        <v>143</v>
      </c>
      <c r="C43" s="130" t="str">
        <f>C35</f>
        <v>нд</v>
      </c>
      <c r="D43" s="130">
        <f>D35</f>
        <v>0.9</v>
      </c>
      <c r="E43" s="130">
        <v>0</v>
      </c>
      <c r="F43" s="130">
        <v>0</v>
      </c>
      <c r="G43" s="130">
        <v>0</v>
      </c>
      <c r="H43" s="130" t="str">
        <f t="shared" ref="H43:I43" si="5">H35</f>
        <v>нд</v>
      </c>
      <c r="I43" s="130" t="str">
        <f t="shared" si="5"/>
        <v>нд</v>
      </c>
      <c r="J43" s="130">
        <f t="shared" si="0"/>
        <v>0.9</v>
      </c>
      <c r="K43" s="130">
        <f t="shared" si="1"/>
        <v>0.9</v>
      </c>
      <c r="L43" s="130" t="str">
        <f>L35</f>
        <v>нд</v>
      </c>
      <c r="M43" s="130">
        <f t="shared" si="2"/>
        <v>0.9</v>
      </c>
    </row>
    <row r="44" spans="1:13" x14ac:dyDescent="0.25">
      <c r="A44" s="61" t="s">
        <v>142</v>
      </c>
      <c r="B44" s="47" t="s">
        <v>141</v>
      </c>
      <c r="C44" s="131">
        <v>0</v>
      </c>
      <c r="D44" s="131">
        <v>0</v>
      </c>
      <c r="E44" s="131">
        <v>0</v>
      </c>
      <c r="F44" s="131">
        <v>0</v>
      </c>
      <c r="G44" s="131">
        <v>0</v>
      </c>
      <c r="H44" s="131">
        <v>0</v>
      </c>
      <c r="I44" s="131">
        <v>0</v>
      </c>
      <c r="J44" s="131">
        <f t="shared" si="0"/>
        <v>0</v>
      </c>
      <c r="K44" s="131">
        <f t="shared" si="1"/>
        <v>0</v>
      </c>
      <c r="L44" s="131">
        <v>0</v>
      </c>
      <c r="M44" s="131">
        <f t="shared" si="2"/>
        <v>0</v>
      </c>
    </row>
    <row r="45" spans="1:13" x14ac:dyDescent="0.25">
      <c r="A45" s="61" t="s">
        <v>140</v>
      </c>
      <c r="B45" s="47" t="s">
        <v>139</v>
      </c>
      <c r="C45" s="131">
        <v>0</v>
      </c>
      <c r="D45" s="131">
        <v>0</v>
      </c>
      <c r="E45" s="131">
        <v>0</v>
      </c>
      <c r="F45" s="131">
        <v>0</v>
      </c>
      <c r="G45" s="131">
        <v>0</v>
      </c>
      <c r="H45" s="131">
        <v>0</v>
      </c>
      <c r="I45" s="131">
        <v>0</v>
      </c>
      <c r="J45" s="131">
        <f t="shared" si="0"/>
        <v>0</v>
      </c>
      <c r="K45" s="131">
        <f t="shared" si="1"/>
        <v>0</v>
      </c>
      <c r="L45" s="131">
        <v>0</v>
      </c>
      <c r="M45" s="131">
        <f t="shared" si="2"/>
        <v>0</v>
      </c>
    </row>
    <row r="46" spans="1:13" x14ac:dyDescent="0.25">
      <c r="A46" s="61" t="s">
        <v>138</v>
      </c>
      <c r="B46" s="47" t="s">
        <v>137</v>
      </c>
      <c r="C46" s="131">
        <v>0</v>
      </c>
      <c r="D46" s="131">
        <v>0</v>
      </c>
      <c r="E46" s="131">
        <v>0</v>
      </c>
      <c r="F46" s="131">
        <v>0</v>
      </c>
      <c r="G46" s="131">
        <v>0</v>
      </c>
      <c r="H46" s="131">
        <v>0</v>
      </c>
      <c r="I46" s="131">
        <v>0</v>
      </c>
      <c r="J46" s="131">
        <f t="shared" si="0"/>
        <v>0</v>
      </c>
      <c r="K46" s="131">
        <f t="shared" si="1"/>
        <v>0</v>
      </c>
      <c r="L46" s="131">
        <v>0</v>
      </c>
      <c r="M46" s="131">
        <f t="shared" si="2"/>
        <v>0</v>
      </c>
    </row>
    <row r="47" spans="1:13" ht="31.5" x14ac:dyDescent="0.25">
      <c r="A47" s="61" t="s">
        <v>136</v>
      </c>
      <c r="B47" s="47" t="s">
        <v>135</v>
      </c>
      <c r="C47" s="131">
        <v>0</v>
      </c>
      <c r="D47" s="131">
        <v>0</v>
      </c>
      <c r="E47" s="131">
        <v>0</v>
      </c>
      <c r="F47" s="131">
        <v>0</v>
      </c>
      <c r="G47" s="131">
        <v>0</v>
      </c>
      <c r="H47" s="131">
        <v>0</v>
      </c>
      <c r="I47" s="131">
        <v>0</v>
      </c>
      <c r="J47" s="131">
        <f t="shared" si="0"/>
        <v>0</v>
      </c>
      <c r="K47" s="131">
        <f t="shared" si="1"/>
        <v>0</v>
      </c>
      <c r="L47" s="131">
        <v>0</v>
      </c>
      <c r="M47" s="131">
        <f t="shared" si="2"/>
        <v>0</v>
      </c>
    </row>
    <row r="48" spans="1:13" ht="31.5" x14ac:dyDescent="0.25">
      <c r="A48" s="61" t="s">
        <v>134</v>
      </c>
      <c r="B48" s="47" t="s">
        <v>133</v>
      </c>
      <c r="C48" s="131">
        <v>0</v>
      </c>
      <c r="D48" s="131">
        <v>0</v>
      </c>
      <c r="E48" s="131">
        <v>0</v>
      </c>
      <c r="F48" s="131">
        <v>0</v>
      </c>
      <c r="G48" s="131">
        <v>0</v>
      </c>
      <c r="H48" s="131">
        <v>0</v>
      </c>
      <c r="I48" s="131">
        <v>0</v>
      </c>
      <c r="J48" s="131">
        <f t="shared" si="0"/>
        <v>0</v>
      </c>
      <c r="K48" s="131">
        <f t="shared" si="1"/>
        <v>0</v>
      </c>
      <c r="L48" s="131">
        <v>0</v>
      </c>
      <c r="M48" s="131">
        <f t="shared" si="2"/>
        <v>0</v>
      </c>
    </row>
    <row r="49" spans="1:13" x14ac:dyDescent="0.25">
      <c r="A49" s="61" t="s">
        <v>132</v>
      </c>
      <c r="B49" s="47" t="s">
        <v>131</v>
      </c>
      <c r="C49" s="131">
        <v>0</v>
      </c>
      <c r="D49" s="131">
        <f>D43</f>
        <v>0.9</v>
      </c>
      <c r="E49" s="131">
        <v>0</v>
      </c>
      <c r="F49" s="131">
        <v>0</v>
      </c>
      <c r="G49" s="131">
        <v>0</v>
      </c>
      <c r="H49" s="131">
        <v>0</v>
      </c>
      <c r="I49" s="131">
        <v>0</v>
      </c>
      <c r="J49" s="131">
        <f t="shared" si="0"/>
        <v>0.9</v>
      </c>
      <c r="K49" s="131">
        <f t="shared" si="1"/>
        <v>0.9</v>
      </c>
      <c r="L49" s="131">
        <v>0</v>
      </c>
      <c r="M49" s="131">
        <f t="shared" si="2"/>
        <v>0.9</v>
      </c>
    </row>
    <row r="50" spans="1:13" ht="18.75" x14ac:dyDescent="0.25">
      <c r="A50" s="61" t="s">
        <v>130</v>
      </c>
      <c r="B50" s="60" t="s">
        <v>129</v>
      </c>
      <c r="C50" s="131">
        <v>0</v>
      </c>
      <c r="D50" s="131">
        <v>0</v>
      </c>
      <c r="E50" s="131">
        <v>0</v>
      </c>
      <c r="F50" s="131">
        <v>0</v>
      </c>
      <c r="G50" s="131">
        <v>0</v>
      </c>
      <c r="H50" s="131">
        <v>0</v>
      </c>
      <c r="I50" s="131">
        <v>0</v>
      </c>
      <c r="J50" s="131">
        <f t="shared" si="0"/>
        <v>0</v>
      </c>
      <c r="K50" s="131">
        <f t="shared" si="1"/>
        <v>0</v>
      </c>
      <c r="L50" s="131">
        <v>0</v>
      </c>
      <c r="M50" s="131">
        <f t="shared" si="2"/>
        <v>0</v>
      </c>
    </row>
    <row r="51" spans="1:13" s="142" customFormat="1" ht="35.25" customHeight="1" x14ac:dyDescent="0.25">
      <c r="A51" s="64" t="s">
        <v>56</v>
      </c>
      <c r="B51" s="63" t="s">
        <v>128</v>
      </c>
      <c r="C51" s="130" t="str">
        <f>C30</f>
        <v>нд</v>
      </c>
      <c r="D51" s="130">
        <f>D30</f>
        <v>3.9293067319999997</v>
      </c>
      <c r="E51" s="130">
        <v>0</v>
      </c>
      <c r="F51" s="130">
        <v>0</v>
      </c>
      <c r="G51" s="130">
        <v>0</v>
      </c>
      <c r="H51" s="130" t="str">
        <f t="shared" ref="H51:I51" si="6">H30</f>
        <v>нд</v>
      </c>
      <c r="I51" s="130" t="str">
        <f t="shared" si="6"/>
        <v>нд</v>
      </c>
      <c r="J51" s="130">
        <f t="shared" si="0"/>
        <v>3.9293067319999997</v>
      </c>
      <c r="K51" s="130">
        <f t="shared" si="1"/>
        <v>3.9293067319999997</v>
      </c>
      <c r="L51" s="130" t="str">
        <f>L30</f>
        <v>нд</v>
      </c>
      <c r="M51" s="130">
        <f t="shared" si="2"/>
        <v>3.9293067319999997</v>
      </c>
    </row>
    <row r="52" spans="1:13" x14ac:dyDescent="0.25">
      <c r="A52" s="61" t="s">
        <v>127</v>
      </c>
      <c r="B52" s="47" t="s">
        <v>126</v>
      </c>
      <c r="C52" s="131" t="str">
        <f>C51</f>
        <v>нд</v>
      </c>
      <c r="D52" s="131">
        <f>D51</f>
        <v>3.9293067319999997</v>
      </c>
      <c r="E52" s="131">
        <v>0</v>
      </c>
      <c r="F52" s="131">
        <v>0</v>
      </c>
      <c r="G52" s="131">
        <v>0</v>
      </c>
      <c r="H52" s="131">
        <v>0</v>
      </c>
      <c r="I52" s="131">
        <v>0</v>
      </c>
      <c r="J52" s="131">
        <f t="shared" si="0"/>
        <v>3.9293067319999997</v>
      </c>
      <c r="K52" s="131">
        <f t="shared" si="1"/>
        <v>3.9293067319999997</v>
      </c>
      <c r="L52" s="131">
        <v>0</v>
      </c>
      <c r="M52" s="131">
        <f t="shared" si="2"/>
        <v>3.9293067319999997</v>
      </c>
    </row>
    <row r="53" spans="1:13" x14ac:dyDescent="0.25">
      <c r="A53" s="61" t="s">
        <v>125</v>
      </c>
      <c r="B53" s="47" t="s">
        <v>119</v>
      </c>
      <c r="C53" s="131">
        <v>0</v>
      </c>
      <c r="D53" s="131">
        <v>0</v>
      </c>
      <c r="E53" s="131">
        <v>0</v>
      </c>
      <c r="F53" s="131">
        <v>0</v>
      </c>
      <c r="G53" s="131">
        <v>0</v>
      </c>
      <c r="H53" s="131">
        <v>0</v>
      </c>
      <c r="I53" s="131">
        <v>0</v>
      </c>
      <c r="J53" s="131">
        <f t="shared" si="0"/>
        <v>0</v>
      </c>
      <c r="K53" s="131">
        <f t="shared" si="1"/>
        <v>0</v>
      </c>
      <c r="L53" s="131">
        <v>0</v>
      </c>
      <c r="M53" s="131">
        <f t="shared" si="2"/>
        <v>0</v>
      </c>
    </row>
    <row r="54" spans="1:13" x14ac:dyDescent="0.25">
      <c r="A54" s="61" t="s">
        <v>124</v>
      </c>
      <c r="B54" s="60" t="s">
        <v>118</v>
      </c>
      <c r="C54" s="131">
        <v>0</v>
      </c>
      <c r="D54" s="131">
        <v>0</v>
      </c>
      <c r="E54" s="131">
        <v>0</v>
      </c>
      <c r="F54" s="131">
        <v>0</v>
      </c>
      <c r="G54" s="131">
        <v>0</v>
      </c>
      <c r="H54" s="131">
        <v>0</v>
      </c>
      <c r="I54" s="131">
        <v>0</v>
      </c>
      <c r="J54" s="131">
        <f t="shared" si="0"/>
        <v>0</v>
      </c>
      <c r="K54" s="131">
        <f t="shared" si="1"/>
        <v>0</v>
      </c>
      <c r="L54" s="131">
        <v>0</v>
      </c>
      <c r="M54" s="131">
        <f t="shared" si="2"/>
        <v>0</v>
      </c>
    </row>
    <row r="55" spans="1:13" x14ac:dyDescent="0.25">
      <c r="A55" s="61" t="s">
        <v>123</v>
      </c>
      <c r="B55" s="60" t="s">
        <v>117</v>
      </c>
      <c r="C55" s="131">
        <v>0</v>
      </c>
      <c r="D55" s="131">
        <v>0</v>
      </c>
      <c r="E55" s="131">
        <v>0</v>
      </c>
      <c r="F55" s="131">
        <v>0</v>
      </c>
      <c r="G55" s="131">
        <v>0</v>
      </c>
      <c r="H55" s="131">
        <v>0</v>
      </c>
      <c r="I55" s="131">
        <v>0</v>
      </c>
      <c r="J55" s="131">
        <f t="shared" si="0"/>
        <v>0</v>
      </c>
      <c r="K55" s="131">
        <f t="shared" si="1"/>
        <v>0</v>
      </c>
      <c r="L55" s="131">
        <v>0</v>
      </c>
      <c r="M55" s="131">
        <f t="shared" si="2"/>
        <v>0</v>
      </c>
    </row>
    <row r="56" spans="1:13" x14ac:dyDescent="0.25">
      <c r="A56" s="61" t="s">
        <v>122</v>
      </c>
      <c r="B56" s="60" t="s">
        <v>116</v>
      </c>
      <c r="C56" s="131">
        <v>0</v>
      </c>
      <c r="D56" s="131">
        <f>D43</f>
        <v>0.9</v>
      </c>
      <c r="E56" s="131">
        <v>0</v>
      </c>
      <c r="F56" s="131">
        <v>0</v>
      </c>
      <c r="G56" s="131">
        <v>0</v>
      </c>
      <c r="H56" s="131">
        <v>0</v>
      </c>
      <c r="I56" s="131">
        <v>0</v>
      </c>
      <c r="J56" s="131">
        <f t="shared" si="0"/>
        <v>0.9</v>
      </c>
      <c r="K56" s="131">
        <f t="shared" si="1"/>
        <v>0.9</v>
      </c>
      <c r="L56" s="131">
        <v>0</v>
      </c>
      <c r="M56" s="131">
        <f t="shared" si="2"/>
        <v>0.9</v>
      </c>
    </row>
    <row r="57" spans="1:13" ht="18.75" x14ac:dyDescent="0.25">
      <c r="A57" s="61" t="s">
        <v>121</v>
      </c>
      <c r="B57" s="60" t="s">
        <v>115</v>
      </c>
      <c r="C57" s="131">
        <v>0</v>
      </c>
      <c r="D57" s="131">
        <v>0</v>
      </c>
      <c r="E57" s="131">
        <v>0</v>
      </c>
      <c r="F57" s="131">
        <v>0</v>
      </c>
      <c r="G57" s="131">
        <v>0</v>
      </c>
      <c r="H57" s="131">
        <v>0</v>
      </c>
      <c r="I57" s="131">
        <v>0</v>
      </c>
      <c r="J57" s="131">
        <f t="shared" si="0"/>
        <v>0</v>
      </c>
      <c r="K57" s="131">
        <f t="shared" si="1"/>
        <v>0</v>
      </c>
      <c r="L57" s="131">
        <v>0</v>
      </c>
      <c r="M57" s="131">
        <f t="shared" si="2"/>
        <v>0</v>
      </c>
    </row>
    <row r="58" spans="1:13" s="142" customFormat="1" ht="36.75" customHeight="1" x14ac:dyDescent="0.25">
      <c r="A58" s="64" t="s">
        <v>55</v>
      </c>
      <c r="B58" s="74" t="s">
        <v>217</v>
      </c>
      <c r="C58" s="130">
        <v>0</v>
      </c>
      <c r="D58" s="130">
        <v>0</v>
      </c>
      <c r="E58" s="130">
        <v>0</v>
      </c>
      <c r="F58" s="130">
        <v>0</v>
      </c>
      <c r="G58" s="130">
        <v>0</v>
      </c>
      <c r="H58" s="130">
        <v>0</v>
      </c>
      <c r="I58" s="130">
        <v>0</v>
      </c>
      <c r="J58" s="130">
        <f t="shared" si="0"/>
        <v>0</v>
      </c>
      <c r="K58" s="130">
        <f t="shared" si="1"/>
        <v>0</v>
      </c>
      <c r="L58" s="130">
        <v>0</v>
      </c>
      <c r="M58" s="130">
        <f t="shared" si="2"/>
        <v>0</v>
      </c>
    </row>
    <row r="59" spans="1:13" s="142" customFormat="1" x14ac:dyDescent="0.25">
      <c r="A59" s="64" t="s">
        <v>53</v>
      </c>
      <c r="B59" s="63" t="s">
        <v>120</v>
      </c>
      <c r="C59" s="130">
        <v>0</v>
      </c>
      <c r="D59" s="130">
        <v>0</v>
      </c>
      <c r="E59" s="130">
        <v>0</v>
      </c>
      <c r="F59" s="130">
        <v>0</v>
      </c>
      <c r="G59" s="130">
        <v>0</v>
      </c>
      <c r="H59" s="130">
        <v>0</v>
      </c>
      <c r="I59" s="130">
        <v>0</v>
      </c>
      <c r="J59" s="130">
        <f t="shared" si="0"/>
        <v>0</v>
      </c>
      <c r="K59" s="130">
        <f t="shared" si="1"/>
        <v>0</v>
      </c>
      <c r="L59" s="130">
        <v>0</v>
      </c>
      <c r="M59" s="130">
        <f t="shared" si="2"/>
        <v>0</v>
      </c>
    </row>
    <row r="60" spans="1:13" x14ac:dyDescent="0.25">
      <c r="A60" s="61" t="s">
        <v>211</v>
      </c>
      <c r="B60" s="62" t="s">
        <v>141</v>
      </c>
      <c r="C60" s="131">
        <v>0</v>
      </c>
      <c r="D60" s="131">
        <v>0</v>
      </c>
      <c r="E60" s="131">
        <v>0</v>
      </c>
      <c r="F60" s="131">
        <v>0</v>
      </c>
      <c r="G60" s="131">
        <v>0</v>
      </c>
      <c r="H60" s="131">
        <v>0</v>
      </c>
      <c r="I60" s="131">
        <v>0</v>
      </c>
      <c r="J60" s="131">
        <f t="shared" si="0"/>
        <v>0</v>
      </c>
      <c r="K60" s="131">
        <f t="shared" si="1"/>
        <v>0</v>
      </c>
      <c r="L60" s="131">
        <v>0</v>
      </c>
      <c r="M60" s="131">
        <f t="shared" si="2"/>
        <v>0</v>
      </c>
    </row>
    <row r="61" spans="1:13" x14ac:dyDescent="0.25">
      <c r="A61" s="61" t="s">
        <v>212</v>
      </c>
      <c r="B61" s="62" t="s">
        <v>139</v>
      </c>
      <c r="C61" s="131">
        <v>0</v>
      </c>
      <c r="D61" s="131">
        <v>0</v>
      </c>
      <c r="E61" s="131">
        <v>0</v>
      </c>
      <c r="F61" s="131">
        <v>0</v>
      </c>
      <c r="G61" s="131">
        <v>0</v>
      </c>
      <c r="H61" s="131">
        <v>0</v>
      </c>
      <c r="I61" s="131">
        <v>0</v>
      </c>
      <c r="J61" s="131">
        <f t="shared" si="0"/>
        <v>0</v>
      </c>
      <c r="K61" s="131">
        <f t="shared" si="1"/>
        <v>0</v>
      </c>
      <c r="L61" s="131">
        <v>0</v>
      </c>
      <c r="M61" s="131">
        <f t="shared" si="2"/>
        <v>0</v>
      </c>
    </row>
    <row r="62" spans="1:13" x14ac:dyDescent="0.25">
      <c r="A62" s="61" t="s">
        <v>213</v>
      </c>
      <c r="B62" s="62" t="s">
        <v>137</v>
      </c>
      <c r="C62" s="131">
        <v>0</v>
      </c>
      <c r="D62" s="131">
        <v>0</v>
      </c>
      <c r="E62" s="131">
        <v>0</v>
      </c>
      <c r="F62" s="131">
        <v>0</v>
      </c>
      <c r="G62" s="131">
        <v>0</v>
      </c>
      <c r="H62" s="131">
        <v>0</v>
      </c>
      <c r="I62" s="131">
        <v>0</v>
      </c>
      <c r="J62" s="131">
        <f t="shared" si="0"/>
        <v>0</v>
      </c>
      <c r="K62" s="131">
        <f t="shared" si="1"/>
        <v>0</v>
      </c>
      <c r="L62" s="131">
        <v>0</v>
      </c>
      <c r="M62" s="131">
        <f t="shared" si="2"/>
        <v>0</v>
      </c>
    </row>
    <row r="63" spans="1:13" x14ac:dyDescent="0.25">
      <c r="A63" s="61" t="s">
        <v>214</v>
      </c>
      <c r="B63" s="62" t="s">
        <v>216</v>
      </c>
      <c r="C63" s="131">
        <v>0</v>
      </c>
      <c r="D63" s="131">
        <v>0</v>
      </c>
      <c r="E63" s="131">
        <v>0</v>
      </c>
      <c r="F63" s="131">
        <v>0</v>
      </c>
      <c r="G63" s="131">
        <v>0</v>
      </c>
      <c r="H63" s="131">
        <v>0</v>
      </c>
      <c r="I63" s="131">
        <v>0</v>
      </c>
      <c r="J63" s="131">
        <f t="shared" si="0"/>
        <v>0</v>
      </c>
      <c r="K63" s="131">
        <f t="shared" si="1"/>
        <v>0</v>
      </c>
      <c r="L63" s="131">
        <v>0</v>
      </c>
      <c r="M63" s="131">
        <f t="shared" si="2"/>
        <v>0</v>
      </c>
    </row>
    <row r="64" spans="1:13" ht="18.75" x14ac:dyDescent="0.25">
      <c r="A64" s="61" t="s">
        <v>215</v>
      </c>
      <c r="B64" s="60" t="s">
        <v>115</v>
      </c>
      <c r="C64" s="131">
        <v>0</v>
      </c>
      <c r="D64" s="131">
        <v>0</v>
      </c>
      <c r="E64" s="131">
        <v>0</v>
      </c>
      <c r="F64" s="131">
        <v>0</v>
      </c>
      <c r="G64" s="131">
        <v>0</v>
      </c>
      <c r="H64" s="131">
        <v>0</v>
      </c>
      <c r="I64" s="131">
        <v>0</v>
      </c>
      <c r="J64" s="131">
        <f t="shared" si="0"/>
        <v>0</v>
      </c>
      <c r="K64" s="131">
        <f t="shared" si="1"/>
        <v>0</v>
      </c>
      <c r="L64" s="131">
        <v>0</v>
      </c>
      <c r="M64" s="131">
        <f t="shared" si="2"/>
        <v>0</v>
      </c>
    </row>
    <row r="65" spans="1:12" x14ac:dyDescent="0.25">
      <c r="A65" s="58"/>
      <c r="B65" s="59"/>
      <c r="C65" s="59"/>
      <c r="D65" s="59"/>
      <c r="E65" s="59"/>
      <c r="F65" s="59"/>
      <c r="G65" s="59"/>
      <c r="H65" s="59"/>
      <c r="I65" s="59"/>
      <c r="J65" s="59"/>
      <c r="K65" s="59"/>
      <c r="L65" s="54"/>
    </row>
    <row r="66" spans="1:12" ht="54" customHeight="1" x14ac:dyDescent="0.25">
      <c r="A66" s="54"/>
      <c r="B66" s="268"/>
      <c r="C66" s="268"/>
      <c r="D66" s="268"/>
      <c r="E66" s="268"/>
      <c r="F66" s="268"/>
      <c r="G66" s="268"/>
      <c r="H66" s="268"/>
      <c r="I66" s="268"/>
      <c r="J66" s="138"/>
      <c r="K66" s="138"/>
      <c r="L66" s="57"/>
    </row>
    <row r="67" spans="1:12" x14ac:dyDescent="0.25">
      <c r="A67" s="54"/>
      <c r="B67" s="54"/>
      <c r="C67" s="54"/>
      <c r="D67" s="54"/>
      <c r="E67" s="54"/>
      <c r="F67" s="54"/>
      <c r="L67" s="54"/>
    </row>
    <row r="68" spans="1:12" ht="50.25" customHeight="1" x14ac:dyDescent="0.25">
      <c r="A68" s="54"/>
      <c r="B68" s="269"/>
      <c r="C68" s="269"/>
      <c r="D68" s="269"/>
      <c r="E68" s="269"/>
      <c r="F68" s="269"/>
      <c r="G68" s="269"/>
      <c r="H68" s="269"/>
      <c r="I68" s="269"/>
      <c r="J68" s="139"/>
      <c r="K68" s="139"/>
      <c r="L68" s="54"/>
    </row>
    <row r="69" spans="1:12" x14ac:dyDescent="0.25">
      <c r="A69" s="54"/>
      <c r="B69" s="54"/>
      <c r="C69" s="54"/>
      <c r="D69" s="54"/>
      <c r="E69" s="54"/>
      <c r="F69" s="54"/>
      <c r="L69" s="54"/>
    </row>
    <row r="70" spans="1:12" ht="36.75" customHeight="1" x14ac:dyDescent="0.25">
      <c r="A70" s="54"/>
      <c r="B70" s="268"/>
      <c r="C70" s="268"/>
      <c r="D70" s="268"/>
      <c r="E70" s="268"/>
      <c r="F70" s="268"/>
      <c r="G70" s="268"/>
      <c r="H70" s="268"/>
      <c r="I70" s="268"/>
      <c r="J70" s="138"/>
      <c r="K70" s="138"/>
      <c r="L70" s="54"/>
    </row>
    <row r="71" spans="1:12" x14ac:dyDescent="0.25">
      <c r="A71" s="54"/>
      <c r="B71" s="56"/>
      <c r="C71" s="56"/>
      <c r="D71" s="56"/>
      <c r="E71" s="56"/>
      <c r="F71" s="56"/>
      <c r="L71" s="54"/>
    </row>
    <row r="72" spans="1:12" ht="51" customHeight="1" x14ac:dyDescent="0.25">
      <c r="A72" s="54"/>
      <c r="B72" s="268"/>
      <c r="C72" s="268"/>
      <c r="D72" s="268"/>
      <c r="E72" s="268"/>
      <c r="F72" s="268"/>
      <c r="G72" s="268"/>
      <c r="H72" s="268"/>
      <c r="I72" s="268"/>
      <c r="J72" s="138"/>
      <c r="K72" s="138"/>
      <c r="L72" s="54"/>
    </row>
    <row r="73" spans="1:12" ht="32.25" customHeight="1" x14ac:dyDescent="0.25">
      <c r="A73" s="54"/>
      <c r="B73" s="269"/>
      <c r="C73" s="269"/>
      <c r="D73" s="269"/>
      <c r="E73" s="269"/>
      <c r="F73" s="269"/>
      <c r="G73" s="269"/>
      <c r="H73" s="269"/>
      <c r="I73" s="269"/>
      <c r="J73" s="139"/>
      <c r="K73" s="139"/>
      <c r="L73" s="54"/>
    </row>
    <row r="74" spans="1:12" ht="51.75" customHeight="1" x14ac:dyDescent="0.25">
      <c r="A74" s="54"/>
      <c r="B74" s="268"/>
      <c r="C74" s="268"/>
      <c r="D74" s="268"/>
      <c r="E74" s="268"/>
      <c r="F74" s="268"/>
      <c r="G74" s="268"/>
      <c r="H74" s="268"/>
      <c r="I74" s="268"/>
      <c r="J74" s="138"/>
      <c r="K74" s="138"/>
      <c r="L74" s="54"/>
    </row>
    <row r="75" spans="1:12" ht="21.75" customHeight="1" x14ac:dyDescent="0.25">
      <c r="A75" s="54"/>
      <c r="B75" s="266"/>
      <c r="C75" s="266"/>
      <c r="D75" s="266"/>
      <c r="E75" s="266"/>
      <c r="F75" s="266"/>
      <c r="G75" s="266"/>
      <c r="H75" s="266"/>
      <c r="I75" s="266"/>
      <c r="J75" s="136"/>
      <c r="K75" s="136"/>
      <c r="L75" s="54"/>
    </row>
    <row r="76" spans="1:12" ht="23.25" customHeight="1" x14ac:dyDescent="0.25">
      <c r="A76" s="54"/>
      <c r="B76" s="55"/>
      <c r="C76" s="55"/>
      <c r="D76" s="55"/>
      <c r="E76" s="55"/>
      <c r="F76" s="55"/>
      <c r="L76" s="54"/>
    </row>
    <row r="77" spans="1:12" ht="18.75" customHeight="1" x14ac:dyDescent="0.25">
      <c r="A77" s="54"/>
      <c r="B77" s="267"/>
      <c r="C77" s="267"/>
      <c r="D77" s="267"/>
      <c r="E77" s="267"/>
      <c r="F77" s="267"/>
      <c r="G77" s="267"/>
      <c r="H77" s="267"/>
      <c r="I77" s="267"/>
      <c r="J77" s="137"/>
      <c r="K77" s="137"/>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53" customFormat="1" x14ac:dyDescent="0.25"/>
    <row r="82" s="53" customFormat="1" x14ac:dyDescent="0.25"/>
    <row r="83" s="53" customFormat="1" x14ac:dyDescent="0.25"/>
    <row r="84" s="53" customFormat="1" x14ac:dyDescent="0.25"/>
    <row r="85" s="53" customFormat="1" x14ac:dyDescent="0.25"/>
    <row r="86" s="53" customFormat="1" x14ac:dyDescent="0.25"/>
    <row r="87" s="53" customFormat="1" x14ac:dyDescent="0.25"/>
    <row r="88" s="53" customFormat="1" x14ac:dyDescent="0.25"/>
    <row r="89" s="53" customFormat="1" x14ac:dyDescent="0.25"/>
    <row r="90" s="53" customFormat="1" x14ac:dyDescent="0.25"/>
    <row r="91" s="53" customFormat="1" x14ac:dyDescent="0.25"/>
    <row r="92" s="53"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26"/>
  <sheetViews>
    <sheetView view="pageBreakPreview" topLeftCell="A10" zoomScale="83" zoomScaleNormal="100" zoomScaleSheetLayoutView="83" workbookViewId="0">
      <selection activeCell="A16" sqref="A16:AV16"/>
    </sheetView>
  </sheetViews>
  <sheetFormatPr defaultColWidth="9.140625" defaultRowHeight="15" x14ac:dyDescent="0.25"/>
  <cols>
    <col min="1" max="1" width="6.140625" style="18" customWidth="1"/>
    <col min="2" max="2" width="23.140625" style="18" customWidth="1"/>
    <col min="3" max="3" width="15.42578125" style="18" customWidth="1"/>
    <col min="4" max="4" width="15.140625" style="18" customWidth="1"/>
    <col min="5" max="12" width="7.7109375" style="18" customWidth="1"/>
    <col min="13" max="15" width="10.7109375" style="18" customWidth="1"/>
    <col min="16" max="16" width="15.28515625" style="18" customWidth="1"/>
    <col min="17" max="17" width="15" style="18" customWidth="1"/>
    <col min="18" max="18" width="17" style="18" customWidth="1"/>
    <col min="19" max="20" width="9.7109375" style="18" customWidth="1"/>
    <col min="21" max="21" width="11.42578125" style="18" customWidth="1"/>
    <col min="22" max="22" width="12.7109375" style="18" customWidth="1"/>
    <col min="23" max="23" width="14"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66</v>
      </c>
    </row>
    <row r="2" spans="1:48" ht="18.75" x14ac:dyDescent="0.3">
      <c r="AV2" s="14" t="s">
        <v>7</v>
      </c>
    </row>
    <row r="3" spans="1:48" ht="18.75" x14ac:dyDescent="0.3">
      <c r="AV3" s="14" t="s">
        <v>65</v>
      </c>
    </row>
    <row r="4" spans="1:48" ht="18.75" x14ac:dyDescent="0.3">
      <c r="AV4" s="14"/>
    </row>
    <row r="5" spans="1:48" ht="18.75" customHeight="1" x14ac:dyDescent="0.25">
      <c r="A5" s="208" t="str">
        <f>'Паспорт фин осв ввод'!A4:M4</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2" t="s">
        <v>6</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72" t="s">
        <v>375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09" t="s">
        <v>5</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20" t="str">
        <f>'Паспорт фин осв ввод'!A11:M11</f>
        <v>P_T_06</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09" t="s">
        <v>4</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20" t="str">
        <f>'Паспорт фин осв ввод'!A14:M14</f>
        <v>Реконструкция участка кабельной линии фидер 17, фидер 23, фидер 26 ПС 110/35/6 "КАФ" пер. Победы, ул. Майская,ул. Немировича-Данченко</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3"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3" customFormat="1" x14ac:dyDescent="0.25">
      <c r="A21" s="273" t="s">
        <v>357</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3" customFormat="1" ht="58.5" customHeight="1" x14ac:dyDescent="0.25">
      <c r="A22" s="274" t="s">
        <v>49</v>
      </c>
      <c r="B22" s="277" t="s">
        <v>21</v>
      </c>
      <c r="C22" s="274" t="s">
        <v>48</v>
      </c>
      <c r="D22" s="274" t="s">
        <v>47</v>
      </c>
      <c r="E22" s="280" t="s">
        <v>364</v>
      </c>
      <c r="F22" s="281"/>
      <c r="G22" s="281"/>
      <c r="H22" s="281"/>
      <c r="I22" s="281"/>
      <c r="J22" s="281"/>
      <c r="K22" s="281"/>
      <c r="L22" s="282"/>
      <c r="M22" s="274" t="s">
        <v>46</v>
      </c>
      <c r="N22" s="274" t="s">
        <v>45</v>
      </c>
      <c r="O22" s="274" t="s">
        <v>44</v>
      </c>
      <c r="P22" s="283" t="s">
        <v>220</v>
      </c>
      <c r="Q22" s="283" t="s">
        <v>43</v>
      </c>
      <c r="R22" s="283" t="s">
        <v>42</v>
      </c>
      <c r="S22" s="283" t="s">
        <v>41</v>
      </c>
      <c r="T22" s="283"/>
      <c r="U22" s="284" t="s">
        <v>40</v>
      </c>
      <c r="V22" s="284" t="s">
        <v>39</v>
      </c>
      <c r="W22" s="283" t="s">
        <v>38</v>
      </c>
      <c r="X22" s="283" t="s">
        <v>37</v>
      </c>
      <c r="Y22" s="283" t="s">
        <v>36</v>
      </c>
      <c r="Z22" s="297" t="s">
        <v>35</v>
      </c>
      <c r="AA22" s="283" t="s">
        <v>34</v>
      </c>
      <c r="AB22" s="283" t="s">
        <v>33</v>
      </c>
      <c r="AC22" s="283" t="s">
        <v>32</v>
      </c>
      <c r="AD22" s="283" t="s">
        <v>31</v>
      </c>
      <c r="AE22" s="283" t="s">
        <v>30</v>
      </c>
      <c r="AF22" s="283" t="s">
        <v>29</v>
      </c>
      <c r="AG22" s="283"/>
      <c r="AH22" s="283"/>
      <c r="AI22" s="283"/>
      <c r="AJ22" s="283"/>
      <c r="AK22" s="283"/>
      <c r="AL22" s="283" t="s">
        <v>28</v>
      </c>
      <c r="AM22" s="283"/>
      <c r="AN22" s="283"/>
      <c r="AO22" s="283"/>
      <c r="AP22" s="283" t="s">
        <v>27</v>
      </c>
      <c r="AQ22" s="283"/>
      <c r="AR22" s="283" t="s">
        <v>26</v>
      </c>
      <c r="AS22" s="283" t="s">
        <v>25</v>
      </c>
      <c r="AT22" s="283" t="s">
        <v>24</v>
      </c>
      <c r="AU22" s="283" t="s">
        <v>23</v>
      </c>
      <c r="AV22" s="287" t="s">
        <v>22</v>
      </c>
    </row>
    <row r="23" spans="1:48" s="23" customFormat="1" ht="64.5" customHeight="1" x14ac:dyDescent="0.25">
      <c r="A23" s="275"/>
      <c r="B23" s="278"/>
      <c r="C23" s="275"/>
      <c r="D23" s="275"/>
      <c r="E23" s="289" t="s">
        <v>20</v>
      </c>
      <c r="F23" s="291" t="s">
        <v>119</v>
      </c>
      <c r="G23" s="291" t="s">
        <v>118</v>
      </c>
      <c r="H23" s="291" t="s">
        <v>117</v>
      </c>
      <c r="I23" s="295" t="s">
        <v>280</v>
      </c>
      <c r="J23" s="295" t="s">
        <v>281</v>
      </c>
      <c r="K23" s="295" t="s">
        <v>282</v>
      </c>
      <c r="L23" s="291" t="s">
        <v>74</v>
      </c>
      <c r="M23" s="275"/>
      <c r="N23" s="275"/>
      <c r="O23" s="275"/>
      <c r="P23" s="283"/>
      <c r="Q23" s="283"/>
      <c r="R23" s="283"/>
      <c r="S23" s="293" t="s">
        <v>1</v>
      </c>
      <c r="T23" s="293" t="s">
        <v>8</v>
      </c>
      <c r="U23" s="284"/>
      <c r="V23" s="284"/>
      <c r="W23" s="283"/>
      <c r="X23" s="283"/>
      <c r="Y23" s="283"/>
      <c r="Z23" s="283"/>
      <c r="AA23" s="283"/>
      <c r="AB23" s="283"/>
      <c r="AC23" s="283"/>
      <c r="AD23" s="283"/>
      <c r="AE23" s="283"/>
      <c r="AF23" s="283" t="s">
        <v>19</v>
      </c>
      <c r="AG23" s="283"/>
      <c r="AH23" s="283" t="s">
        <v>18</v>
      </c>
      <c r="AI23" s="283"/>
      <c r="AJ23" s="274" t="s">
        <v>17</v>
      </c>
      <c r="AK23" s="274" t="s">
        <v>16</v>
      </c>
      <c r="AL23" s="274" t="s">
        <v>15</v>
      </c>
      <c r="AM23" s="274" t="s">
        <v>14</v>
      </c>
      <c r="AN23" s="274" t="s">
        <v>13</v>
      </c>
      <c r="AO23" s="274" t="s">
        <v>12</v>
      </c>
      <c r="AP23" s="274" t="s">
        <v>11</v>
      </c>
      <c r="AQ23" s="285" t="s">
        <v>8</v>
      </c>
      <c r="AR23" s="283"/>
      <c r="AS23" s="283"/>
      <c r="AT23" s="283"/>
      <c r="AU23" s="283"/>
      <c r="AV23" s="288"/>
    </row>
    <row r="24" spans="1:48" s="23" customFormat="1" ht="96.75" customHeight="1" x14ac:dyDescent="0.25">
      <c r="A24" s="276"/>
      <c r="B24" s="279"/>
      <c r="C24" s="276"/>
      <c r="D24" s="276"/>
      <c r="E24" s="290"/>
      <c r="F24" s="292"/>
      <c r="G24" s="292"/>
      <c r="H24" s="292"/>
      <c r="I24" s="296"/>
      <c r="J24" s="296"/>
      <c r="K24" s="296"/>
      <c r="L24" s="292"/>
      <c r="M24" s="276"/>
      <c r="N24" s="276"/>
      <c r="O24" s="276"/>
      <c r="P24" s="283"/>
      <c r="Q24" s="283"/>
      <c r="R24" s="283"/>
      <c r="S24" s="294"/>
      <c r="T24" s="294"/>
      <c r="U24" s="284"/>
      <c r="V24" s="284"/>
      <c r="W24" s="283"/>
      <c r="X24" s="283"/>
      <c r="Y24" s="283"/>
      <c r="Z24" s="283"/>
      <c r="AA24" s="283"/>
      <c r="AB24" s="283"/>
      <c r="AC24" s="283"/>
      <c r="AD24" s="283"/>
      <c r="AE24" s="283"/>
      <c r="AF24" s="90" t="s">
        <v>10</v>
      </c>
      <c r="AG24" s="90" t="s">
        <v>9</v>
      </c>
      <c r="AH24" s="91" t="s">
        <v>1</v>
      </c>
      <c r="AI24" s="91" t="s">
        <v>8</v>
      </c>
      <c r="AJ24" s="276"/>
      <c r="AK24" s="276"/>
      <c r="AL24" s="276"/>
      <c r="AM24" s="276"/>
      <c r="AN24" s="276"/>
      <c r="AO24" s="276"/>
      <c r="AP24" s="276"/>
      <c r="AQ24" s="286"/>
      <c r="AR24" s="283"/>
      <c r="AS24" s="283"/>
      <c r="AT24" s="283"/>
      <c r="AU24" s="283"/>
      <c r="AV24" s="288"/>
    </row>
    <row r="25" spans="1:48" s="19" customFormat="1" ht="11.25" x14ac:dyDescent="0.2">
      <c r="A25" s="22">
        <v>1</v>
      </c>
      <c r="B25" s="22">
        <v>2</v>
      </c>
      <c r="C25" s="22">
        <v>4</v>
      </c>
      <c r="D25" s="22">
        <v>5</v>
      </c>
      <c r="E25" s="22">
        <v>6</v>
      </c>
      <c r="F25" s="22">
        <v>7</v>
      </c>
      <c r="G25" s="22">
        <v>8</v>
      </c>
      <c r="H25" s="22">
        <v>9</v>
      </c>
      <c r="I25" s="22">
        <v>10</v>
      </c>
      <c r="J25" s="22">
        <v>11</v>
      </c>
      <c r="K25" s="22">
        <v>12</v>
      </c>
      <c r="L25" s="22">
        <v>13</v>
      </c>
      <c r="M25" s="22">
        <v>14</v>
      </c>
      <c r="N25" s="22">
        <v>15</v>
      </c>
      <c r="O25" s="22">
        <v>16</v>
      </c>
      <c r="P25" s="22">
        <v>17</v>
      </c>
      <c r="Q25" s="22">
        <v>18</v>
      </c>
      <c r="R25" s="22">
        <v>19</v>
      </c>
      <c r="S25" s="22">
        <v>20</v>
      </c>
      <c r="T25" s="22">
        <v>21</v>
      </c>
      <c r="U25" s="22">
        <v>22</v>
      </c>
      <c r="V25" s="22">
        <v>23</v>
      </c>
      <c r="W25" s="22">
        <v>24</v>
      </c>
      <c r="X25" s="22">
        <v>25</v>
      </c>
      <c r="Y25" s="22">
        <v>26</v>
      </c>
      <c r="Z25" s="22">
        <v>27</v>
      </c>
      <c r="AA25" s="22">
        <v>28</v>
      </c>
      <c r="AB25" s="22">
        <v>29</v>
      </c>
      <c r="AC25" s="22">
        <v>30</v>
      </c>
      <c r="AD25" s="22">
        <v>31</v>
      </c>
      <c r="AE25" s="22">
        <v>32</v>
      </c>
      <c r="AF25" s="22">
        <v>33</v>
      </c>
      <c r="AG25" s="22">
        <v>34</v>
      </c>
      <c r="AH25" s="22">
        <v>35</v>
      </c>
      <c r="AI25" s="22">
        <v>36</v>
      </c>
      <c r="AJ25" s="22">
        <v>37</v>
      </c>
      <c r="AK25" s="22">
        <v>38</v>
      </c>
      <c r="AL25" s="22">
        <v>39</v>
      </c>
      <c r="AM25" s="22">
        <v>40</v>
      </c>
      <c r="AN25" s="22">
        <v>41</v>
      </c>
      <c r="AO25" s="22">
        <v>42</v>
      </c>
      <c r="AP25" s="22">
        <v>43</v>
      </c>
      <c r="AQ25" s="22">
        <v>44</v>
      </c>
      <c r="AR25" s="22">
        <v>45</v>
      </c>
      <c r="AS25" s="22">
        <v>46</v>
      </c>
      <c r="AT25" s="22">
        <v>47</v>
      </c>
      <c r="AU25" s="22">
        <v>48</v>
      </c>
      <c r="AV25" s="22">
        <v>49</v>
      </c>
    </row>
    <row r="26" spans="1:48" s="19" customFormat="1" ht="11.25" x14ac:dyDescent="0.2">
      <c r="A26" s="21">
        <v>1</v>
      </c>
      <c r="B26" s="113" t="s">
        <v>373</v>
      </c>
      <c r="C26" s="20" t="s">
        <v>372</v>
      </c>
      <c r="D26" s="20" t="s">
        <v>372</v>
      </c>
      <c r="E26" s="20" t="s">
        <v>372</v>
      </c>
      <c r="F26" s="20" t="s">
        <v>372</v>
      </c>
      <c r="G26" s="20" t="s">
        <v>372</v>
      </c>
      <c r="H26" s="20" t="s">
        <v>372</v>
      </c>
      <c r="I26" s="20" t="s">
        <v>372</v>
      </c>
      <c r="J26" s="20" t="s">
        <v>372</v>
      </c>
      <c r="K26" s="20" t="s">
        <v>372</v>
      </c>
      <c r="L26" s="20" t="s">
        <v>372</v>
      </c>
      <c r="M26" s="20" t="s">
        <v>372</v>
      </c>
      <c r="N26" s="20" t="s">
        <v>372</v>
      </c>
      <c r="O26" s="20" t="s">
        <v>372</v>
      </c>
      <c r="P26" s="20" t="s">
        <v>372</v>
      </c>
      <c r="Q26" s="20" t="s">
        <v>372</v>
      </c>
      <c r="R26" s="20" t="s">
        <v>372</v>
      </c>
      <c r="S26" s="20" t="s">
        <v>372</v>
      </c>
      <c r="T26" s="20" t="s">
        <v>372</v>
      </c>
      <c r="U26" s="20" t="s">
        <v>372</v>
      </c>
      <c r="V26" s="20" t="s">
        <v>372</v>
      </c>
      <c r="W26" s="20" t="s">
        <v>372</v>
      </c>
      <c r="X26" s="20" t="s">
        <v>372</v>
      </c>
      <c r="Y26" s="20" t="s">
        <v>372</v>
      </c>
      <c r="Z26" s="20" t="s">
        <v>372</v>
      </c>
      <c r="AA26" s="20" t="s">
        <v>372</v>
      </c>
      <c r="AB26" s="20" t="s">
        <v>372</v>
      </c>
      <c r="AC26" s="20" t="s">
        <v>372</v>
      </c>
      <c r="AD26" s="20" t="s">
        <v>372</v>
      </c>
      <c r="AE26" s="20" t="s">
        <v>372</v>
      </c>
      <c r="AF26" s="20" t="s">
        <v>372</v>
      </c>
      <c r="AG26" s="20" t="s">
        <v>372</v>
      </c>
      <c r="AH26" s="20" t="s">
        <v>372</v>
      </c>
      <c r="AI26" s="20" t="s">
        <v>372</v>
      </c>
      <c r="AJ26" s="20" t="s">
        <v>372</v>
      </c>
      <c r="AK26" s="20" t="s">
        <v>372</v>
      </c>
      <c r="AL26" s="20" t="s">
        <v>372</v>
      </c>
      <c r="AM26" s="20" t="s">
        <v>372</v>
      </c>
      <c r="AN26" s="20" t="s">
        <v>372</v>
      </c>
      <c r="AO26" s="20" t="s">
        <v>372</v>
      </c>
      <c r="AP26" s="20" t="s">
        <v>372</v>
      </c>
      <c r="AQ26" s="20" t="s">
        <v>372</v>
      </c>
      <c r="AR26" s="20" t="s">
        <v>372</v>
      </c>
      <c r="AS26" s="20" t="s">
        <v>372</v>
      </c>
      <c r="AT26" s="20" t="s">
        <v>372</v>
      </c>
      <c r="AU26" s="20" t="s">
        <v>372</v>
      </c>
      <c r="AV26" s="20" t="s">
        <v>372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83"/>
  <sheetViews>
    <sheetView view="pageBreakPreview" zoomScaleNormal="90" zoomScaleSheetLayoutView="100" workbookViewId="0">
      <selection activeCell="A6" sqref="A6"/>
    </sheetView>
  </sheetViews>
  <sheetFormatPr defaultRowHeight="15.75" x14ac:dyDescent="0.25"/>
  <cols>
    <col min="1" max="2" width="66.1406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9" t="s">
        <v>66</v>
      </c>
    </row>
    <row r="2" spans="1:8" ht="18.75" x14ac:dyDescent="0.3">
      <c r="B2" s="14" t="s">
        <v>7</v>
      </c>
    </row>
    <row r="3" spans="1:8" ht="18.75" x14ac:dyDescent="0.3">
      <c r="B3" s="14" t="s">
        <v>368</v>
      </c>
    </row>
    <row r="4" spans="1:8" x14ac:dyDescent="0.25">
      <c r="B4" s="44"/>
    </row>
    <row r="5" spans="1:8" ht="18.75" x14ac:dyDescent="0.3">
      <c r="A5" s="298" t="s">
        <v>410</v>
      </c>
      <c r="B5" s="298"/>
      <c r="C5" s="70"/>
      <c r="D5" s="70"/>
      <c r="E5" s="70"/>
      <c r="F5" s="70"/>
      <c r="G5" s="70"/>
      <c r="H5" s="70"/>
    </row>
    <row r="6" spans="1:8" ht="18.75" x14ac:dyDescent="0.3">
      <c r="A6" s="95"/>
      <c r="B6" s="95"/>
      <c r="C6" s="95"/>
      <c r="D6" s="95"/>
      <c r="E6" s="95"/>
      <c r="F6" s="95"/>
      <c r="G6" s="95"/>
      <c r="H6" s="95"/>
    </row>
    <row r="7" spans="1:8" ht="18.75" x14ac:dyDescent="0.25">
      <c r="A7" s="212" t="s">
        <v>6</v>
      </c>
      <c r="B7" s="212"/>
      <c r="C7" s="94"/>
      <c r="D7" s="94"/>
      <c r="E7" s="94"/>
      <c r="F7" s="94"/>
      <c r="G7" s="94"/>
      <c r="H7" s="94"/>
    </row>
    <row r="8" spans="1:8" ht="18.75" x14ac:dyDescent="0.25">
      <c r="A8" s="94"/>
      <c r="B8" s="94"/>
      <c r="C8" s="94"/>
      <c r="D8" s="94"/>
      <c r="E8" s="94"/>
      <c r="F8" s="94"/>
      <c r="G8" s="94"/>
      <c r="H8" s="94"/>
    </row>
    <row r="9" spans="1:8" x14ac:dyDescent="0.25">
      <c r="A9" s="220" t="s">
        <v>375</v>
      </c>
      <c r="B9" s="220"/>
      <c r="C9" s="92"/>
      <c r="D9" s="92"/>
      <c r="E9" s="92"/>
      <c r="F9" s="92"/>
      <c r="G9" s="92"/>
      <c r="H9" s="92"/>
    </row>
    <row r="10" spans="1:8" x14ac:dyDescent="0.25">
      <c r="A10" s="209" t="s">
        <v>5</v>
      </c>
      <c r="B10" s="209"/>
      <c r="C10" s="93"/>
      <c r="D10" s="93"/>
      <c r="E10" s="93"/>
      <c r="F10" s="93"/>
      <c r="G10" s="93"/>
      <c r="H10" s="93"/>
    </row>
    <row r="11" spans="1:8" ht="18.75" x14ac:dyDescent="0.25">
      <c r="A11" s="94"/>
      <c r="B11" s="94"/>
      <c r="C11" s="94"/>
      <c r="D11" s="94"/>
      <c r="E11" s="94"/>
      <c r="F11" s="94"/>
      <c r="G11" s="94"/>
      <c r="H11" s="94"/>
    </row>
    <row r="12" spans="1:8" ht="30.75" customHeight="1" x14ac:dyDescent="0.25">
      <c r="A12" s="220" t="str">
        <f>'паспорт местоположение'!A12</f>
        <v>P_T_06</v>
      </c>
      <c r="B12" s="220"/>
      <c r="C12" s="92"/>
      <c r="D12" s="92"/>
      <c r="E12" s="92"/>
      <c r="F12" s="92"/>
      <c r="G12" s="92"/>
      <c r="H12" s="92"/>
    </row>
    <row r="13" spans="1:8" x14ac:dyDescent="0.25">
      <c r="A13" s="209" t="s">
        <v>4</v>
      </c>
      <c r="B13" s="209"/>
      <c r="C13" s="93"/>
      <c r="D13" s="93"/>
      <c r="E13" s="93"/>
      <c r="F13" s="93"/>
      <c r="G13" s="93"/>
      <c r="H13" s="93"/>
    </row>
    <row r="14" spans="1:8" ht="18.75" x14ac:dyDescent="0.25">
      <c r="A14" s="10"/>
      <c r="B14" s="10"/>
      <c r="C14" s="10"/>
      <c r="D14" s="10"/>
      <c r="E14" s="10"/>
      <c r="F14" s="10"/>
      <c r="G14" s="10"/>
      <c r="H14" s="10"/>
    </row>
    <row r="15" spans="1:8" ht="37.5" customHeight="1" x14ac:dyDescent="0.25">
      <c r="A15" s="300" t="str">
        <f>'[2]ИПР 2025-2029 гг'!$B$10</f>
        <v>Реконструкция участка кабельной линии фидер 17, фидер 23, фидер 26 ПС 110/35/6 "КАФ" пер. Победы, ул. Майская,ул. Немировича-Данченко</v>
      </c>
      <c r="B15" s="301"/>
      <c r="C15" s="92"/>
      <c r="D15" s="92"/>
      <c r="E15" s="92"/>
      <c r="F15" s="92"/>
      <c r="G15" s="92"/>
      <c r="H15" s="92"/>
    </row>
    <row r="16" spans="1:8" x14ac:dyDescent="0.25">
      <c r="A16" s="209" t="s">
        <v>3</v>
      </c>
      <c r="B16" s="209"/>
      <c r="C16" s="93"/>
      <c r="D16" s="93"/>
      <c r="E16" s="93"/>
      <c r="F16" s="93"/>
      <c r="G16" s="93"/>
      <c r="H16" s="93"/>
    </row>
    <row r="17" spans="1:2" x14ac:dyDescent="0.25">
      <c r="B17" s="84"/>
    </row>
    <row r="18" spans="1:2" ht="33.75" customHeight="1" x14ac:dyDescent="0.25">
      <c r="A18" s="302" t="s">
        <v>358</v>
      </c>
      <c r="B18" s="303"/>
    </row>
    <row r="19" spans="1:2" x14ac:dyDescent="0.25">
      <c r="B19" s="44"/>
    </row>
    <row r="20" spans="1:2" x14ac:dyDescent="0.25">
      <c r="B20" s="85"/>
    </row>
    <row r="21" spans="1:2" ht="33" customHeight="1" x14ac:dyDescent="0.25">
      <c r="A21" s="195" t="s">
        <v>231</v>
      </c>
      <c r="B21" s="196" t="str">
        <f>A15</f>
        <v>Реконструкция участка кабельной линии фидер 17, фидер 23, фидер 26 ПС 110/35/6 "КАФ" пер. Победы, ул. Майская,ул. Немировича-Данченко</v>
      </c>
    </row>
    <row r="22" spans="1:2" x14ac:dyDescent="0.25">
      <c r="A22" s="195" t="s">
        <v>232</v>
      </c>
      <c r="B22" s="197" t="s">
        <v>378</v>
      </c>
    </row>
    <row r="23" spans="1:2" x14ac:dyDescent="0.25">
      <c r="A23" s="195" t="s">
        <v>221</v>
      </c>
      <c r="B23" s="197" t="s">
        <v>380</v>
      </c>
    </row>
    <row r="24" spans="1:2" x14ac:dyDescent="0.25">
      <c r="A24" s="195" t="s">
        <v>233</v>
      </c>
      <c r="B24" s="197" t="s">
        <v>372</v>
      </c>
    </row>
    <row r="25" spans="1:2" x14ac:dyDescent="0.25">
      <c r="A25" s="198" t="s">
        <v>234</v>
      </c>
      <c r="B25" s="196" t="s">
        <v>402</v>
      </c>
    </row>
    <row r="26" spans="1:2" x14ac:dyDescent="0.25">
      <c r="A26" s="198" t="s">
        <v>235</v>
      </c>
      <c r="B26" s="199" t="s">
        <v>382</v>
      </c>
    </row>
    <row r="27" spans="1:2" ht="28.5" x14ac:dyDescent="0.25">
      <c r="A27" s="200" t="s">
        <v>408</v>
      </c>
      <c r="B27" s="201">
        <f>'паспорт местоположение'!C45</f>
        <v>4.7151680783999996</v>
      </c>
    </row>
    <row r="28" spans="1:2" x14ac:dyDescent="0.25">
      <c r="A28" s="199" t="s">
        <v>236</v>
      </c>
      <c r="B28" s="199" t="s">
        <v>383</v>
      </c>
    </row>
    <row r="29" spans="1:2" ht="28.5" x14ac:dyDescent="0.25">
      <c r="A29" s="200" t="s">
        <v>237</v>
      </c>
      <c r="B29" s="199" t="s">
        <v>372</v>
      </c>
    </row>
    <row r="30" spans="1:2" ht="28.5" x14ac:dyDescent="0.25">
      <c r="A30" s="200" t="s">
        <v>238</v>
      </c>
      <c r="B30" s="199" t="s">
        <v>372</v>
      </c>
    </row>
    <row r="31" spans="1:2" x14ac:dyDescent="0.25">
      <c r="A31" s="199" t="s">
        <v>239</v>
      </c>
      <c r="B31" s="199"/>
    </row>
    <row r="32" spans="1:2" ht="28.5" x14ac:dyDescent="0.25">
      <c r="A32" s="200" t="s">
        <v>240</v>
      </c>
      <c r="B32" s="199" t="s">
        <v>372</v>
      </c>
    </row>
    <row r="33" spans="1:2" x14ac:dyDescent="0.25">
      <c r="A33" s="199" t="s">
        <v>241</v>
      </c>
      <c r="B33" s="199" t="s">
        <v>372</v>
      </c>
    </row>
    <row r="34" spans="1:2" x14ac:dyDescent="0.25">
      <c r="A34" s="199" t="s">
        <v>242</v>
      </c>
      <c r="B34" s="199" t="s">
        <v>372</v>
      </c>
    </row>
    <row r="35" spans="1:2" x14ac:dyDescent="0.25">
      <c r="A35" s="199" t="s">
        <v>243</v>
      </c>
      <c r="B35" s="199" t="s">
        <v>372</v>
      </c>
    </row>
    <row r="36" spans="1:2" x14ac:dyDescent="0.25">
      <c r="A36" s="199" t="s">
        <v>244</v>
      </c>
      <c r="B36" s="199" t="s">
        <v>372</v>
      </c>
    </row>
    <row r="37" spans="1:2" ht="28.5" x14ac:dyDescent="0.25">
      <c r="A37" s="200" t="s">
        <v>245</v>
      </c>
      <c r="B37" s="199" t="s">
        <v>372</v>
      </c>
    </row>
    <row r="38" spans="1:2" x14ac:dyDescent="0.25">
      <c r="A38" s="199" t="s">
        <v>241</v>
      </c>
      <c r="B38" s="199" t="s">
        <v>372</v>
      </c>
    </row>
    <row r="39" spans="1:2" x14ac:dyDescent="0.25">
      <c r="A39" s="199" t="s">
        <v>242</v>
      </c>
      <c r="B39" s="199" t="s">
        <v>372</v>
      </c>
    </row>
    <row r="40" spans="1:2" x14ac:dyDescent="0.25">
      <c r="A40" s="199" t="s">
        <v>243</v>
      </c>
      <c r="B40" s="199" t="s">
        <v>372</v>
      </c>
    </row>
    <row r="41" spans="1:2" x14ac:dyDescent="0.25">
      <c r="A41" s="199" t="s">
        <v>244</v>
      </c>
      <c r="B41" s="199" t="s">
        <v>372</v>
      </c>
    </row>
    <row r="42" spans="1:2" ht="28.5" x14ac:dyDescent="0.25">
      <c r="A42" s="200" t="s">
        <v>246</v>
      </c>
      <c r="B42" s="199" t="s">
        <v>372</v>
      </c>
    </row>
    <row r="43" spans="1:2" x14ac:dyDescent="0.25">
      <c r="A43" s="199" t="s">
        <v>241</v>
      </c>
      <c r="B43" s="199" t="s">
        <v>372</v>
      </c>
    </row>
    <row r="44" spans="1:2" x14ac:dyDescent="0.25">
      <c r="A44" s="199" t="s">
        <v>242</v>
      </c>
      <c r="B44" s="199" t="s">
        <v>372</v>
      </c>
    </row>
    <row r="45" spans="1:2" x14ac:dyDescent="0.25">
      <c r="A45" s="199" t="s">
        <v>243</v>
      </c>
      <c r="B45" s="199" t="s">
        <v>372</v>
      </c>
    </row>
    <row r="46" spans="1:2" x14ac:dyDescent="0.25">
      <c r="A46" s="199" t="s">
        <v>244</v>
      </c>
      <c r="B46" s="199" t="s">
        <v>372</v>
      </c>
    </row>
    <row r="47" spans="1:2" ht="28.5" x14ac:dyDescent="0.25">
      <c r="A47" s="198" t="s">
        <v>247</v>
      </c>
      <c r="B47" s="199" t="s">
        <v>372</v>
      </c>
    </row>
    <row r="48" spans="1:2" x14ac:dyDescent="0.25">
      <c r="A48" s="202" t="s">
        <v>239</v>
      </c>
      <c r="B48" s="199" t="s">
        <v>372</v>
      </c>
    </row>
    <row r="49" spans="1:2" x14ac:dyDescent="0.25">
      <c r="A49" s="202" t="s">
        <v>248</v>
      </c>
      <c r="B49" s="199" t="s">
        <v>372</v>
      </c>
    </row>
    <row r="50" spans="1:2" x14ac:dyDescent="0.25">
      <c r="A50" s="202" t="s">
        <v>249</v>
      </c>
      <c r="B50" s="199" t="s">
        <v>372</v>
      </c>
    </row>
    <row r="51" spans="1:2" x14ac:dyDescent="0.25">
      <c r="A51" s="202" t="s">
        <v>250</v>
      </c>
      <c r="B51" s="199" t="s">
        <v>372</v>
      </c>
    </row>
    <row r="52" spans="1:2" x14ac:dyDescent="0.25">
      <c r="A52" s="198" t="s">
        <v>251</v>
      </c>
      <c r="B52" s="199" t="s">
        <v>372</v>
      </c>
    </row>
    <row r="53" spans="1:2" x14ac:dyDescent="0.25">
      <c r="A53" s="198" t="s">
        <v>252</v>
      </c>
      <c r="B53" s="199" t="s">
        <v>372</v>
      </c>
    </row>
    <row r="54" spans="1:2" x14ac:dyDescent="0.25">
      <c r="A54" s="198" t="s">
        <v>253</v>
      </c>
      <c r="B54" s="199" t="s">
        <v>372</v>
      </c>
    </row>
    <row r="55" spans="1:2" x14ac:dyDescent="0.25">
      <c r="A55" s="198" t="s">
        <v>254</v>
      </c>
      <c r="B55" s="199" t="s">
        <v>372</v>
      </c>
    </row>
    <row r="56" spans="1:2" x14ac:dyDescent="0.25">
      <c r="A56" s="198" t="s">
        <v>255</v>
      </c>
      <c r="B56" s="299" t="s">
        <v>373</v>
      </c>
    </row>
    <row r="57" spans="1:2" x14ac:dyDescent="0.25">
      <c r="A57" s="202" t="s">
        <v>256</v>
      </c>
      <c r="B57" s="299"/>
    </row>
    <row r="58" spans="1:2" x14ac:dyDescent="0.25">
      <c r="A58" s="202" t="s">
        <v>257</v>
      </c>
      <c r="B58" s="299"/>
    </row>
    <row r="59" spans="1:2" x14ac:dyDescent="0.25">
      <c r="A59" s="202" t="s">
        <v>258</v>
      </c>
      <c r="B59" s="299"/>
    </row>
    <row r="60" spans="1:2" x14ac:dyDescent="0.25">
      <c r="A60" s="202" t="s">
        <v>259</v>
      </c>
      <c r="B60" s="299"/>
    </row>
    <row r="61" spans="1:2" x14ac:dyDescent="0.25">
      <c r="A61" s="202" t="s">
        <v>260</v>
      </c>
      <c r="B61" s="299"/>
    </row>
    <row r="62" spans="1:2" ht="30" x14ac:dyDescent="0.25">
      <c r="A62" s="202" t="s">
        <v>261</v>
      </c>
      <c r="B62" s="202" t="s">
        <v>372</v>
      </c>
    </row>
    <row r="63" spans="1:2" ht="28.5" x14ac:dyDescent="0.25">
      <c r="A63" s="198" t="s">
        <v>262</v>
      </c>
      <c r="B63" s="202" t="s">
        <v>372</v>
      </c>
    </row>
    <row r="64" spans="1:2" x14ac:dyDescent="0.25">
      <c r="A64" s="202" t="s">
        <v>239</v>
      </c>
      <c r="B64" s="202" t="s">
        <v>372</v>
      </c>
    </row>
    <row r="65" spans="1:2" x14ac:dyDescent="0.25">
      <c r="A65" s="202" t="s">
        <v>263</v>
      </c>
      <c r="B65" s="202" t="s">
        <v>372</v>
      </c>
    </row>
    <row r="66" spans="1:2" x14ac:dyDescent="0.25">
      <c r="A66" s="202" t="s">
        <v>264</v>
      </c>
      <c r="B66" s="202" t="s">
        <v>372</v>
      </c>
    </row>
    <row r="67" spans="1:2" s="151" customFormat="1" ht="28.5" customHeight="1" x14ac:dyDescent="0.25">
      <c r="A67" s="203" t="s">
        <v>265</v>
      </c>
      <c r="B67" s="204" t="s">
        <v>401</v>
      </c>
    </row>
    <row r="68" spans="1:2" x14ac:dyDescent="0.25">
      <c r="A68" s="198" t="s">
        <v>266</v>
      </c>
      <c r="B68" s="205"/>
    </row>
    <row r="69" spans="1:2" x14ac:dyDescent="0.25">
      <c r="A69" s="202" t="s">
        <v>267</v>
      </c>
      <c r="B69" s="205" t="s">
        <v>372</v>
      </c>
    </row>
    <row r="70" spans="1:2" x14ac:dyDescent="0.25">
      <c r="A70" s="202" t="s">
        <v>268</v>
      </c>
      <c r="B70" s="199" t="s">
        <v>372</v>
      </c>
    </row>
    <row r="71" spans="1:2" x14ac:dyDescent="0.25">
      <c r="A71" s="202" t="s">
        <v>269</v>
      </c>
      <c r="B71" s="199" t="s">
        <v>372</v>
      </c>
    </row>
    <row r="72" spans="1:2" ht="28.5" x14ac:dyDescent="0.25">
      <c r="A72" s="206" t="s">
        <v>270</v>
      </c>
      <c r="B72" s="202" t="s">
        <v>382</v>
      </c>
    </row>
    <row r="73" spans="1:2" ht="28.5" x14ac:dyDescent="0.25">
      <c r="A73" s="198" t="s">
        <v>271</v>
      </c>
      <c r="B73" s="299" t="s">
        <v>372</v>
      </c>
    </row>
    <row r="74" spans="1:2" x14ac:dyDescent="0.25">
      <c r="A74" s="202" t="s">
        <v>272</v>
      </c>
      <c r="B74" s="299"/>
    </row>
    <row r="75" spans="1:2" x14ac:dyDescent="0.25">
      <c r="A75" s="202" t="s">
        <v>273</v>
      </c>
      <c r="B75" s="299"/>
    </row>
    <row r="76" spans="1:2" x14ac:dyDescent="0.25">
      <c r="A76" s="202" t="s">
        <v>274</v>
      </c>
      <c r="B76" s="299"/>
    </row>
    <row r="77" spans="1:2" x14ac:dyDescent="0.25">
      <c r="A77" s="202" t="s">
        <v>275</v>
      </c>
      <c r="B77" s="299"/>
    </row>
    <row r="78" spans="1:2" x14ac:dyDescent="0.25">
      <c r="A78" s="207" t="s">
        <v>276</v>
      </c>
      <c r="B78" s="299"/>
    </row>
    <row r="81" spans="1:2" x14ac:dyDescent="0.25">
      <c r="A81" s="86"/>
      <c r="B81" s="87"/>
    </row>
    <row r="82" spans="1:2" x14ac:dyDescent="0.25">
      <c r="B82" s="88"/>
    </row>
    <row r="83" spans="1:2" x14ac:dyDescent="0.25">
      <c r="B83" s="8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12</vt:i4>
      </vt:variant>
    </vt:vector>
  </HeadingPairs>
  <TitlesOfParts>
    <vt:vector size="21" baseType="lpstr">
      <vt:lpstr>паспорт местоположение</vt:lpstr>
      <vt:lpstr>2. паспорт  ТП</vt:lpstr>
      <vt:lpstr>паспорт Техсостояние ЛЭП</vt:lpstr>
      <vt:lpstr>паспорт описание</vt:lpstr>
      <vt:lpstr>паспортбюджет</vt:lpstr>
      <vt:lpstr>Паспорт сетевой график</vt:lpstr>
      <vt:lpstr>Паспорт фин осв ввод</vt:lpstr>
      <vt:lpstr>7. Паспорт отчет о закупке</vt:lpstr>
      <vt:lpstr>Общие сведения</vt:lpstr>
      <vt:lpstr>'2. паспорт  ТП'!Заголовки_для_печати</vt:lpstr>
      <vt:lpstr>'паспорт местоположение'!Заголовки_для_печати</vt:lpstr>
      <vt:lpstr>'паспорт описание'!Заголовки_для_печати</vt:lpstr>
      <vt:lpstr>паспортбюджет!Заголовки_для_печати</vt:lpstr>
      <vt:lpstr>'2. паспорт  ТП'!Область_печати</vt:lpstr>
      <vt:lpstr>'7. Паспорт отчет о закупке'!Область_печати</vt:lpstr>
      <vt:lpstr>'паспорт местоположение'!Область_печати</vt:lpstr>
      <vt:lpstr>'паспорт описание'!Область_печати</vt:lpstr>
      <vt:lpstr>'Паспорт сетевой график'!Область_печати</vt:lpstr>
      <vt:lpstr>'паспорт Техсостояние ЛЭП'!Область_печати</vt:lpstr>
      <vt:lpstr>'Паспорт фин осв ввод'!Область_печати</vt:lpstr>
      <vt:lpstr>паспортбюджет!Область_печати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2017-08-24T01:45:02Z</cp:lastPrinted>
  <dcterms:created xsi:type="dcterms:W3CDTF">2015-08-16T15:31:05Z</dcterms:created>
  <dcterms:modified xsi:type="dcterms:W3CDTF">2025-04-15T01:19:11Z</dcterms:modified>
</cp:coreProperties>
</file>